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отчет" sheetId="5" r:id="rId1"/>
  </sheets>
  <calcPr calcId="144525" fullPrecision="0"/>
</workbook>
</file>

<file path=xl/calcChain.xml><?xml version="1.0" encoding="utf-8"?>
<calcChain xmlns="http://schemas.openxmlformats.org/spreadsheetml/2006/main">
  <c r="E83" i="5" l="1"/>
  <c r="H88" i="5" l="1"/>
  <c r="M85" i="5" l="1"/>
  <c r="I28" i="5"/>
  <c r="J96" i="5" l="1"/>
  <c r="I96" i="5"/>
  <c r="J68" i="5"/>
  <c r="I68" i="5"/>
  <c r="L89" i="5" l="1"/>
  <c r="H67" i="5"/>
  <c r="H66" i="5"/>
  <c r="L46" i="5"/>
  <c r="K20" i="5"/>
  <c r="L20" i="5"/>
  <c r="L66" i="5" l="1"/>
  <c r="L67" i="5"/>
  <c r="H52" i="5"/>
  <c r="L16" i="5"/>
  <c r="H16" i="5"/>
  <c r="F96" i="5" l="1"/>
  <c r="G96" i="5"/>
  <c r="L92" i="5" l="1"/>
  <c r="L93" i="5"/>
  <c r="L94" i="5"/>
  <c r="L95" i="5"/>
  <c r="H92" i="5"/>
  <c r="H93" i="5"/>
  <c r="H94" i="5"/>
  <c r="E94" i="5"/>
  <c r="E93" i="5"/>
  <c r="E92" i="5"/>
  <c r="E84" i="5"/>
  <c r="E86" i="5"/>
  <c r="E88" i="5"/>
  <c r="E89" i="5"/>
  <c r="E95" i="5"/>
  <c r="E82" i="5"/>
  <c r="E77" i="5"/>
  <c r="F73" i="5"/>
  <c r="E76" i="5"/>
  <c r="E75" i="5"/>
  <c r="E70" i="5"/>
  <c r="L60" i="5"/>
  <c r="H60" i="5"/>
  <c r="E60" i="5"/>
  <c r="L52" i="5"/>
  <c r="L49" i="5"/>
  <c r="H49" i="5"/>
  <c r="E49" i="5"/>
  <c r="H46" i="5"/>
  <c r="H43" i="5"/>
  <c r="E46" i="5"/>
  <c r="L43" i="5"/>
  <c r="E43" i="5"/>
  <c r="H31" i="5"/>
  <c r="L31" i="5"/>
  <c r="F68" i="5"/>
  <c r="G68" i="5"/>
  <c r="E31" i="5"/>
  <c r="E28" i="5"/>
  <c r="E29" i="5"/>
  <c r="E32" i="5"/>
  <c r="E33" i="5"/>
  <c r="E34" i="5"/>
  <c r="E36" i="5"/>
  <c r="E37" i="5"/>
  <c r="E38" i="5"/>
  <c r="E39" i="5"/>
  <c r="E40" i="5"/>
  <c r="E41" i="5"/>
  <c r="E44" i="5"/>
  <c r="E50" i="5"/>
  <c r="E51" i="5"/>
  <c r="E52" i="5"/>
  <c r="E53" i="5"/>
  <c r="E54" i="5"/>
  <c r="E55" i="5"/>
  <c r="E56" i="5"/>
  <c r="E57" i="5"/>
  <c r="E61" i="5"/>
  <c r="E62" i="5"/>
  <c r="E66" i="5"/>
  <c r="E67" i="5"/>
  <c r="E27" i="5"/>
  <c r="E23" i="5"/>
  <c r="E14" i="5"/>
  <c r="E15" i="5"/>
  <c r="E16" i="5"/>
  <c r="E13" i="5"/>
  <c r="K94" i="5" l="1"/>
  <c r="K49" i="5"/>
  <c r="I105" i="5"/>
  <c r="K16" i="5"/>
  <c r="K67" i="5"/>
  <c r="K66" i="5"/>
  <c r="K52" i="5"/>
  <c r="K46" i="5"/>
  <c r="K92" i="5"/>
  <c r="K60" i="5"/>
  <c r="K93" i="5"/>
  <c r="E73" i="5"/>
  <c r="E96" i="5"/>
  <c r="E68" i="5"/>
  <c r="K31" i="5"/>
  <c r="K43" i="5"/>
  <c r="H95" i="5"/>
  <c r="K95" i="5" s="1"/>
  <c r="H89" i="5"/>
  <c r="K89" i="5" s="1"/>
  <c r="L88" i="5"/>
  <c r="L86" i="5"/>
  <c r="H86" i="5"/>
  <c r="K86" i="5" s="1"/>
  <c r="L85" i="5"/>
  <c r="H85" i="5"/>
  <c r="L84" i="5"/>
  <c r="H84" i="5"/>
  <c r="K84" i="5" s="1"/>
  <c r="H82" i="5"/>
  <c r="M81" i="5"/>
  <c r="L81" i="5"/>
  <c r="H81" i="5"/>
  <c r="L77" i="5"/>
  <c r="H77" i="5"/>
  <c r="K77" i="5" s="1"/>
  <c r="H76" i="5"/>
  <c r="H75" i="5"/>
  <c r="J79" i="5"/>
  <c r="I79" i="5"/>
  <c r="F79" i="5"/>
  <c r="E79" i="5"/>
  <c r="J71" i="5"/>
  <c r="I71" i="5"/>
  <c r="G71" i="5"/>
  <c r="F71" i="5"/>
  <c r="E71" i="5"/>
  <c r="L70" i="5"/>
  <c r="H70" i="5"/>
  <c r="K70" i="5" s="1"/>
  <c r="L62" i="5"/>
  <c r="H62" i="5"/>
  <c r="K62" i="5" s="1"/>
  <c r="L61" i="5"/>
  <c r="H61" i="5"/>
  <c r="K61" i="5" s="1"/>
  <c r="L57" i="5"/>
  <c r="H57" i="5"/>
  <c r="K57" i="5" s="1"/>
  <c r="L56" i="5"/>
  <c r="H56" i="5"/>
  <c r="K56" i="5" s="1"/>
  <c r="L55" i="5"/>
  <c r="H55" i="5"/>
  <c r="K55" i="5" s="1"/>
  <c r="L54" i="5"/>
  <c r="H54" i="5"/>
  <c r="K54" i="5" s="1"/>
  <c r="L53" i="5"/>
  <c r="H53" i="5"/>
  <c r="K53" i="5" s="1"/>
  <c r="L51" i="5"/>
  <c r="H51" i="5"/>
  <c r="K51" i="5" s="1"/>
  <c r="L50" i="5"/>
  <c r="H50" i="5"/>
  <c r="K50" i="5" s="1"/>
  <c r="L44" i="5"/>
  <c r="H44" i="5"/>
  <c r="K44" i="5" s="1"/>
  <c r="L41" i="5"/>
  <c r="H41" i="5"/>
  <c r="K41" i="5" s="1"/>
  <c r="L40" i="5"/>
  <c r="H40" i="5"/>
  <c r="K40" i="5" s="1"/>
  <c r="L39" i="5"/>
  <c r="H39" i="5"/>
  <c r="K39" i="5" s="1"/>
  <c r="L38" i="5"/>
  <c r="H38" i="5"/>
  <c r="K38" i="5" s="1"/>
  <c r="L37" i="5"/>
  <c r="H37" i="5"/>
  <c r="K37" i="5" s="1"/>
  <c r="L36" i="5"/>
  <c r="H36" i="5"/>
  <c r="L34" i="5"/>
  <c r="H34" i="5"/>
  <c r="K34" i="5" s="1"/>
  <c r="L33" i="5"/>
  <c r="H33" i="5"/>
  <c r="K33" i="5" s="1"/>
  <c r="L32" i="5"/>
  <c r="H32" i="5"/>
  <c r="K32" i="5" s="1"/>
  <c r="L29" i="5"/>
  <c r="H29" i="5"/>
  <c r="K29" i="5" s="1"/>
  <c r="L28" i="5"/>
  <c r="H28" i="5"/>
  <c r="K28" i="5" s="1"/>
  <c r="L27" i="5"/>
  <c r="H27" i="5"/>
  <c r="K27" i="5" s="1"/>
  <c r="J25" i="5"/>
  <c r="I25" i="5"/>
  <c r="G25" i="5"/>
  <c r="F25" i="5"/>
  <c r="E25" i="5"/>
  <c r="M24" i="5"/>
  <c r="L24" i="5"/>
  <c r="H24" i="5"/>
  <c r="L23" i="5"/>
  <c r="H23" i="5"/>
  <c r="K23" i="5" s="1"/>
  <c r="M22" i="5"/>
  <c r="L22" i="5"/>
  <c r="H22" i="5"/>
  <c r="J20" i="5"/>
  <c r="I20" i="5"/>
  <c r="G20" i="5"/>
  <c r="F20" i="5"/>
  <c r="E20" i="5"/>
  <c r="H20" i="5"/>
  <c r="J17" i="5"/>
  <c r="I17" i="5"/>
  <c r="G17" i="5"/>
  <c r="F17" i="5"/>
  <c r="E17" i="5"/>
  <c r="L15" i="5"/>
  <c r="H15" i="5"/>
  <c r="K15" i="5" s="1"/>
  <c r="L14" i="5"/>
  <c r="H14" i="5"/>
  <c r="K14" i="5" s="1"/>
  <c r="L13" i="5"/>
  <c r="H13" i="5"/>
  <c r="K13" i="5" s="1"/>
  <c r="I106" i="5" l="1"/>
  <c r="I107" i="5"/>
  <c r="I98" i="5"/>
  <c r="J98" i="5"/>
  <c r="K85" i="5"/>
  <c r="E98" i="5"/>
  <c r="K24" i="5"/>
  <c r="K22" i="5"/>
  <c r="K81" i="5"/>
  <c r="K36" i="5"/>
  <c r="H68" i="5"/>
  <c r="K68" i="5" s="1"/>
  <c r="H96" i="5"/>
  <c r="K88" i="5"/>
  <c r="M25" i="5"/>
  <c r="L25" i="5"/>
  <c r="H17" i="5"/>
  <c r="K17" i="5" s="1"/>
  <c r="L17" i="5"/>
  <c r="G79" i="5"/>
  <c r="H73" i="5"/>
  <c r="L71" i="5"/>
  <c r="L68" i="5"/>
  <c r="H71" i="5"/>
  <c r="K71" i="5" s="1"/>
  <c r="H25" i="5"/>
  <c r="K25" i="5" s="1"/>
  <c r="L96" i="5"/>
  <c r="M96" i="5"/>
  <c r="F98" i="5"/>
  <c r="L79" i="5"/>
  <c r="G98" i="5" l="1"/>
  <c r="M98" i="5" s="1"/>
  <c r="H79" i="5"/>
  <c r="L98" i="5"/>
  <c r="K96" i="5"/>
  <c r="K79" i="5" l="1"/>
  <c r="H98" i="5"/>
  <c r="I108" i="5" s="1"/>
  <c r="I109" i="5" s="1"/>
  <c r="K98" i="5" l="1"/>
</calcChain>
</file>

<file path=xl/sharedStrings.xml><?xml version="1.0" encoding="utf-8"?>
<sst xmlns="http://schemas.openxmlformats.org/spreadsheetml/2006/main" count="236" uniqueCount="105">
  <si>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</si>
  <si>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</si>
  <si>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</si>
  <si>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Текущее содержание мест захоронения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</si>
  <si>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</si>
  <si>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</si>
  <si>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</si>
  <si>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</si>
  <si>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</si>
  <si>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</si>
  <si>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</si>
  <si>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</si>
  <si>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</si>
  <si>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</si>
  <si>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</si>
  <si>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</si>
  <si>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</si>
  <si>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</si>
  <si>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</si>
  <si>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</si>
  <si>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</si>
  <si>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Обслуживание систем видеонаблюдения</t>
  </si>
  <si>
    <t>Приобретение и установка скамеек уличных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</si>
  <si>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</si>
  <si>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</si>
  <si>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Всего по Программе:</t>
  </si>
  <si>
    <t>Техническое обслуживание  и ремонт дорожных знаков</t>
  </si>
  <si>
    <t>Установка уличных сборно-разборных конструкций в качестве праздничного оформления новогодних мероприятий</t>
  </si>
  <si>
    <t>Установка торговых рядов уличных</t>
  </si>
  <si>
    <t>Техническое обслуживание газового оборудования мемориального комплекса "Вечный огонь"</t>
  </si>
  <si>
    <t>Текущее содержание парка Победы в г. Кинеле</t>
  </si>
  <si>
    <t>Текущее содержание Детского парка в г. Кинеле</t>
  </si>
  <si>
    <t>Покраска контейнеров  для сбора твердых бытовых отходов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</si>
  <si>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</si>
  <si>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</si>
  <si>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</si>
  <si>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Обеспечение выполнения муниципального задания учреждения на предоставление муниципальных услуг (МБУ "Управление ЖКХ")</t>
  </si>
  <si>
    <t>Управление архитектуры и градостроительства городского округа Кинель</t>
  </si>
  <si>
    <t>Технологическое присоединение спортивной площадки к электрическим сетям</t>
  </si>
  <si>
    <t>Закупка техники для муниципальных нужд</t>
  </si>
  <si>
    <t>в том числе:</t>
  </si>
  <si>
    <t>Ремонт остановочных павильонов</t>
  </si>
  <si>
    <t>Поставка и транспортировка газа для газового оборудования мемориального комплекса "Вечный огонь"</t>
  </si>
  <si>
    <t>Мероприятия по  праздничному ооформлению мест общего пользования</t>
  </si>
  <si>
    <t>Приобретение и установка информационных щитов</t>
  </si>
  <si>
    <t>Раздел 1. Содержание дорог и инженерных сооружений</t>
  </si>
  <si>
    <t>Раздел 3. Уличное освещение</t>
  </si>
  <si>
    <t>Раздел 5.  Коммунальное хозяйство</t>
  </si>
  <si>
    <t>Раздел 6. Жилищное хозяйство</t>
  </si>
  <si>
    <t>Итого по разделу 1:</t>
  </si>
  <si>
    <t>Итого по разделу 2:</t>
  </si>
  <si>
    <t>Итого по разделу 3:</t>
  </si>
  <si>
    <t>Итого по разделу 4:</t>
  </si>
  <si>
    <t>Итого по разделу 5:</t>
  </si>
  <si>
    <t>Итого по разделу 6:</t>
  </si>
  <si>
    <t>Итого по разделу 7:</t>
  </si>
  <si>
    <t>Раздел 2. Содержание мест захоронения</t>
  </si>
  <si>
    <t>Раздел 4. Прочие мероприятия по благоустройству</t>
  </si>
  <si>
    <t>Раздел 7. Другие вопросы в области жилищно-коммунального хозяйства и благоустройства</t>
  </si>
  <si>
    <t>Ремонт памятников, обелисков</t>
  </si>
  <si>
    <t xml:space="preserve"> Ремонт дворовых территорий (проездов) многокватирных жилых домов</t>
  </si>
  <si>
    <t>Проведение ремонта  многоквартирных   домов и благоустройства их дворовых территорий</t>
  </si>
  <si>
    <t xml:space="preserve">Устройство ограждения мест общего пользования </t>
  </si>
  <si>
    <t>софинансирование ремонта  многоквартирных  домов  и благоустройства их дворовых территорий (городской бюджет)</t>
  </si>
  <si>
    <t>софинансирование ремонта  многоквартирных  домов  и благоустройства их дворовых территорий (областной бюджет)</t>
  </si>
  <si>
    <t>Замена и установка осветительных устройств для наружного уличного освещения</t>
  </si>
  <si>
    <t>Проведение отдельных видов работ по ремонту многокватирных жилых домов</t>
  </si>
  <si>
    <t>Компенсация выпадающих доходов по вывозу жидких бытовых отходов от многоквартирных домов</t>
  </si>
  <si>
    <t>Компенсация затрат по организации рабочих мест</t>
  </si>
  <si>
    <t>Содержание МКУ Ритуал</t>
  </si>
  <si>
    <t>МКУ Ритуал</t>
  </si>
  <si>
    <t>Ремонт рекламных конструкций</t>
  </si>
  <si>
    <t>Техническое обслуживание и  ремонт светофорных объектов</t>
  </si>
  <si>
    <t>Текущее содержание автодорог и тротуаров (содержание дорог, тротуаров, проведение месячника по санитарной очистке территории, подготовка территории к проведению праздничных мероприятий, откачка талых и дождевых вод в местах их скопления)</t>
  </si>
  <si>
    <t>Текущее содержание остановочных павильонов</t>
  </si>
  <si>
    <t>Текущий ремонт малых архитектурных форм, детских площадок, спортивных сооружений</t>
  </si>
  <si>
    <t>Текущее содержание парка в п.г.т.Алексеевка</t>
  </si>
  <si>
    <t>Текущее содержание и ремонт дорожных (пешеходных) ограждений</t>
  </si>
  <si>
    <t>№ п/п</t>
  </si>
  <si>
    <t>Наименование мероприятия, № подпункта по Программе</t>
  </si>
  <si>
    <t>Главный распорядитель бюджетных средств</t>
  </si>
  <si>
    <t>Исполнитель</t>
  </si>
  <si>
    <t>Администрация г.о.Кинель</t>
  </si>
  <si>
    <t>План по Программе (тыс. рублей), информация указывается в целом по Программе и по каждому финансовому году</t>
  </si>
  <si>
    <t>всего</t>
  </si>
  <si>
    <t>за счет средств бюджета городского округа</t>
  </si>
  <si>
    <t>за счет иных источников</t>
  </si>
  <si>
    <t>Факт по Программе (тыс. рублей), информация указывается в целом по Программе и по каждому финансовому году</t>
  </si>
  <si>
    <t>Эффективность финансовых расходов (факт / план х 100)</t>
  </si>
  <si>
    <t>ОТЧЕТ</t>
  </si>
  <si>
    <t>ОБ ИСПОЛНЕНИИ МУНИЦИПАЛЬНОЙ ПРОГРАММЫ ГОРОДСКОГО ОКРУГА КИНЕЛЬ САМАРСКОЙ ОБЛАСТИ "КОМПЛЕКСНОЕ БЛАГОУСТРОЙСТВО ГОРОДСКОГО ОКРУГА КИНЕЛЬ САМАРСКОЙ ОБЛАСТИ НА 2014-2017 ГОДЫ"</t>
  </si>
  <si>
    <t>постановлением администрации городского округа Кинель</t>
  </si>
  <si>
    <t>ЗА 2016 ГОД</t>
  </si>
  <si>
    <t>МБУ "СБСК"</t>
  </si>
  <si>
    <t>Мероприятия по благоустройству территорий массового отдыха населения</t>
  </si>
  <si>
    <t>Благоустройство сквера в г.Кинеле с установкой скульптуры</t>
  </si>
  <si>
    <t>Мероприятия, направленные на комплексное благоустройство территории городского округа Кинель, выполняемые в рамках муниципального задания*</t>
  </si>
  <si>
    <t>Капитальный ремонт административного здания по ул.Элеваторная, д.24, г.Кинель</t>
  </si>
  <si>
    <t>Приобретение права по договорам финансовой  аренды (лизинга) специализированной техники</t>
  </si>
  <si>
    <t>сбск</t>
  </si>
  <si>
    <t>арх</t>
  </si>
  <si>
    <t>жкх</t>
  </si>
  <si>
    <t>адм</t>
  </si>
  <si>
    <t xml:space="preserve">от                   2017 № </t>
  </si>
  <si>
    <t>Утвержден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</si>
</sst>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_р_.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2" fillId="0" borderId="0" xfId="0" applyFont="1" applyFill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164" fontId="1" fillId="0" borderId="0" xfId="0" applyNumberFormat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abSelected="1" zoomScale="74" zoomScaleNormal="74" workbookViewId="0">
      <pane xSplit="1" ySplit="10" topLeftCell="B19" activePane="bottomRight" state="frozen"/>
      <selection pane="topRight" activeCell="B1" sqref="B1"/>
      <selection pane="bottomLeft" activeCell="A11" sqref="A11"/>
      <selection pane="bottomRight" sqref="A1:M25"/>
    </sheetView>
  </sheetViews>
  <sheetFormatPr defaultRowHeight="18.75" x14ac:dyDescent="0.3"/>
  <cols>
    <col min="1" max="1" width="7" style="5" customWidth="1"/>
    <col min="2" max="2" width="54.140625" style="6" customWidth="1"/>
    <col min="3" max="3" width="23.5703125" style="5" customWidth="1"/>
    <col min="4" max="4" width="23.28515625" style="5" customWidth="1"/>
    <col min="5" max="5" width="18.140625" style="5" customWidth="1"/>
    <col min="6" max="6" width="17.5703125" style="5" customWidth="1"/>
    <col min="7" max="7" width="15.7109375" style="5" customWidth="1"/>
    <col min="8" max="9" width="17" style="5" customWidth="1"/>
    <col min="10" max="13" width="15.7109375" style="5" customWidth="1"/>
    <col min="14" max="14" width="20.5703125" style="5" bestFit="1" customWidth="1"/>
    <col min="15" max="16384" width="9.140625" style="5"/>
  </cols>
  <sheetData>
    <row r="1" spans="1:14" x14ac:dyDescent="0.3">
      <c r="I1" s="33" t="s">
        <v>104</v>
      </c>
      <c r="J1" s="33"/>
      <c r="K1" s="33"/>
    </row>
    <row r="2" spans="1:14" x14ac:dyDescent="0.3">
      <c r="I2" s="32" t="s">
        <v>91</v>
      </c>
      <c r="J2" s="32"/>
      <c r="K2" s="32"/>
      <c r="L2" s="30"/>
      <c r="M2" s="30"/>
    </row>
    <row r="3" spans="1:14" x14ac:dyDescent="0.3">
      <c r="I3" s="33" t="s">
        <v>103</v>
      </c>
      <c r="J3" s="33"/>
      <c r="K3" s="33"/>
    </row>
    <row r="5" spans="1:14" x14ac:dyDescent="0.3">
      <c r="A5" s="35" t="s">
        <v>89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4" ht="50.25" customHeight="1" x14ac:dyDescent="0.3">
      <c r="A6" s="36" t="s">
        <v>90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4" ht="22.5" customHeight="1" x14ac:dyDescent="0.3">
      <c r="A7" s="36" t="s">
        <v>92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9" spans="1:14" ht="79.5" customHeight="1" x14ac:dyDescent="0.3">
      <c r="A9" s="34" t="s">
        <v>78</v>
      </c>
      <c r="B9" s="34" t="s">
        <v>79</v>
      </c>
      <c r="C9" s="34" t="s">
        <v>80</v>
      </c>
      <c r="D9" s="34" t="s">
        <v>81</v>
      </c>
      <c r="E9" s="34" t="s">
        <v>83</v>
      </c>
      <c r="F9" s="34"/>
      <c r="G9" s="34"/>
      <c r="H9" s="34" t="s">
        <v>87</v>
      </c>
      <c r="I9" s="34"/>
      <c r="J9" s="34"/>
      <c r="K9" s="34" t="s">
        <v>88</v>
      </c>
      <c r="L9" s="34"/>
      <c r="M9" s="34"/>
    </row>
    <row r="10" spans="1:14" ht="121.5" customHeight="1" x14ac:dyDescent="0.3">
      <c r="A10" s="34"/>
      <c r="B10" s="34"/>
      <c r="C10" s="34"/>
      <c r="D10" s="34"/>
      <c r="E10" s="22" t="s">
        <v>84</v>
      </c>
      <c r="F10" s="22" t="s">
        <v>85</v>
      </c>
      <c r="G10" s="22" t="s">
        <v>86</v>
      </c>
      <c r="H10" s="22" t="s">
        <v>84</v>
      </c>
      <c r="I10" s="22" t="s">
        <v>85</v>
      </c>
      <c r="J10" s="22" t="s">
        <v>86</v>
      </c>
      <c r="K10" s="22" t="s">
        <v>84</v>
      </c>
      <c r="L10" s="22" t="s">
        <v>85</v>
      </c>
      <c r="M10" s="22" t="s">
        <v>86</v>
      </c>
    </row>
    <row r="11" spans="1:14" s="11" customFormat="1" ht="15.75" customHeigh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</row>
    <row r="12" spans="1:14" ht="37.5" x14ac:dyDescent="0.3">
      <c r="A12" s="1"/>
      <c r="B12" s="22" t="s">
        <v>45</v>
      </c>
      <c r="C12" s="1"/>
      <c r="D12" s="1"/>
      <c r="E12" s="1"/>
      <c r="F12" s="1"/>
      <c r="G12" s="1"/>
      <c r="H12" s="14"/>
      <c r="I12" s="14"/>
      <c r="J12" s="14"/>
      <c r="K12" s="14"/>
      <c r="L12" s="14"/>
      <c r="M12" s="14"/>
    </row>
    <row r="13" spans="1:14" ht="131.25" x14ac:dyDescent="0.3">
      <c r="A13" s="2">
        <v>1</v>
      </c>
      <c r="B13" s="3" t="s">
        <v>73</v>
      </c>
      <c r="C13" s="2" t="s">
        <v>82</v>
      </c>
      <c r="D13" s="2" t="s">
        <v>0</v>
      </c>
      <c r="E13" s="4">
        <f>F13+G13</f>
        <v>11468.867</v>
      </c>
      <c r="F13" s="4">
        <v>11468.867</v>
      </c>
      <c r="G13" s="4"/>
      <c r="H13" s="12">
        <f>I13+J13</f>
        <v>11468.867</v>
      </c>
      <c r="I13" s="12">
        <v>11468.867</v>
      </c>
      <c r="J13" s="12"/>
      <c r="K13" s="24">
        <f>H13/E13*100</f>
        <v>100</v>
      </c>
      <c r="L13" s="24">
        <f>I13/F13*100</f>
        <v>100</v>
      </c>
      <c r="M13" s="24"/>
      <c r="N13" s="31"/>
    </row>
    <row r="14" spans="1:14" ht="37.5" x14ac:dyDescent="0.3">
      <c r="A14" s="2">
        <v>2</v>
      </c>
      <c r="B14" s="3" t="s">
        <v>1</v>
      </c>
      <c r="C14" s="2" t="s">
        <v>82</v>
      </c>
      <c r="D14" s="2" t="s">
        <v>0</v>
      </c>
      <c r="E14" s="4">
        <f t="shared" ref="E14:E16" si="0">F14+G14</f>
        <v>830.23800000000006</v>
      </c>
      <c r="F14" s="4">
        <v>830.23800000000006</v>
      </c>
      <c r="G14" s="4"/>
      <c r="H14" s="12">
        <f>I14+J14</f>
        <v>830.23800000000006</v>
      </c>
      <c r="I14" s="12">
        <v>830.23800000000006</v>
      </c>
      <c r="J14" s="12"/>
      <c r="K14" s="24">
        <f t="shared" ref="K14:M85" si="1">H14/E14*100</f>
        <v>100</v>
      </c>
      <c r="L14" s="24">
        <f t="shared" si="1"/>
        <v>100</v>
      </c>
      <c r="M14" s="24"/>
      <c r="N14" s="31"/>
    </row>
    <row r="15" spans="1:14" ht="37.5" x14ac:dyDescent="0.3">
      <c r="A15" s="2">
        <v>3</v>
      </c>
      <c r="B15" s="3" t="s">
        <v>2</v>
      </c>
      <c r="C15" s="2" t="s">
        <v>82</v>
      </c>
      <c r="D15" s="2" t="s">
        <v>0</v>
      </c>
      <c r="E15" s="4">
        <f t="shared" si="0"/>
        <v>262.89600000000002</v>
      </c>
      <c r="F15" s="4">
        <v>262.89600000000002</v>
      </c>
      <c r="G15" s="4"/>
      <c r="H15" s="12">
        <f>I15+J15</f>
        <v>262.89600000000002</v>
      </c>
      <c r="I15" s="12">
        <v>262.89600000000002</v>
      </c>
      <c r="J15" s="12"/>
      <c r="K15" s="24">
        <f t="shared" si="1"/>
        <v>100</v>
      </c>
      <c r="L15" s="24">
        <f t="shared" si="1"/>
        <v>100</v>
      </c>
      <c r="M15" s="24"/>
      <c r="N15" s="31"/>
    </row>
    <row r="16" spans="1:14" ht="37.5" x14ac:dyDescent="0.3">
      <c r="A16" s="2">
        <v>4</v>
      </c>
      <c r="B16" s="3" t="s">
        <v>74</v>
      </c>
      <c r="C16" s="2" t="s">
        <v>82</v>
      </c>
      <c r="D16" s="2" t="s">
        <v>0</v>
      </c>
      <c r="E16" s="4">
        <f t="shared" si="0"/>
        <v>175.10400000000001</v>
      </c>
      <c r="F16" s="4">
        <v>175.10400000000001</v>
      </c>
      <c r="G16" s="4"/>
      <c r="H16" s="12">
        <f>I16+J16</f>
        <v>175.102</v>
      </c>
      <c r="I16" s="12">
        <v>175.102</v>
      </c>
      <c r="J16" s="12"/>
      <c r="K16" s="24">
        <f t="shared" si="1"/>
        <v>100</v>
      </c>
      <c r="L16" s="24">
        <f t="shared" si="1"/>
        <v>100</v>
      </c>
      <c r="M16" s="24"/>
      <c r="N16" s="31"/>
    </row>
    <row r="17" spans="1:14" x14ac:dyDescent="0.3">
      <c r="A17" s="2"/>
      <c r="B17" s="16" t="s">
        <v>49</v>
      </c>
      <c r="C17" s="17"/>
      <c r="D17" s="17"/>
      <c r="E17" s="18">
        <f t="shared" ref="E17:J17" si="2">SUM(E13:E15)+E16</f>
        <v>12737.105</v>
      </c>
      <c r="F17" s="18">
        <f t="shared" si="2"/>
        <v>12737.105</v>
      </c>
      <c r="G17" s="18">
        <f t="shared" si="2"/>
        <v>0</v>
      </c>
      <c r="H17" s="18">
        <f t="shared" si="2"/>
        <v>12737.102999999999</v>
      </c>
      <c r="I17" s="18">
        <f t="shared" si="2"/>
        <v>12737.102999999999</v>
      </c>
      <c r="J17" s="18">
        <f t="shared" si="2"/>
        <v>0</v>
      </c>
      <c r="K17" s="25">
        <f>H17/E17*100</f>
        <v>100</v>
      </c>
      <c r="L17" s="25">
        <f>I17/F17*100</f>
        <v>100</v>
      </c>
      <c r="M17" s="25"/>
      <c r="N17" s="31"/>
    </row>
    <row r="18" spans="1:14" x14ac:dyDescent="0.3">
      <c r="A18" s="2"/>
      <c r="B18" s="22" t="s">
        <v>56</v>
      </c>
      <c r="C18" s="2"/>
      <c r="D18" s="2"/>
      <c r="E18" s="4"/>
      <c r="F18" s="4"/>
      <c r="G18" s="4"/>
      <c r="H18" s="12"/>
      <c r="I18" s="12"/>
      <c r="J18" s="12"/>
      <c r="K18" s="24"/>
      <c r="L18" s="24"/>
      <c r="M18" s="24"/>
      <c r="N18" s="31"/>
    </row>
    <row r="19" spans="1:14" ht="37.5" x14ac:dyDescent="0.3">
      <c r="A19" s="2">
        <v>1</v>
      </c>
      <c r="B19" s="3" t="s">
        <v>3</v>
      </c>
      <c r="C19" s="2" t="s">
        <v>82</v>
      </c>
      <c r="D19" s="2" t="s">
        <v>0</v>
      </c>
      <c r="E19" s="4"/>
      <c r="F19" s="4"/>
      <c r="G19" s="4"/>
      <c r="H19" s="12"/>
      <c r="I19" s="12"/>
      <c r="J19" s="12"/>
      <c r="K19" s="24"/>
      <c r="L19" s="24"/>
      <c r="M19" s="24"/>
      <c r="N19" s="31"/>
    </row>
    <row r="20" spans="1:14" x14ac:dyDescent="0.3">
      <c r="A20" s="2"/>
      <c r="B20" s="16" t="s">
        <v>50</v>
      </c>
      <c r="C20" s="17"/>
      <c r="D20" s="17"/>
      <c r="E20" s="18">
        <f t="shared" ref="E20:L20" si="3">E19</f>
        <v>0</v>
      </c>
      <c r="F20" s="18">
        <f t="shared" si="3"/>
        <v>0</v>
      </c>
      <c r="G20" s="18">
        <f t="shared" si="3"/>
        <v>0</v>
      </c>
      <c r="H20" s="18">
        <f t="shared" si="3"/>
        <v>0</v>
      </c>
      <c r="I20" s="18">
        <f t="shared" si="3"/>
        <v>0</v>
      </c>
      <c r="J20" s="18">
        <f t="shared" si="3"/>
        <v>0</v>
      </c>
      <c r="K20" s="18">
        <f t="shared" si="3"/>
        <v>0</v>
      </c>
      <c r="L20" s="18">
        <f t="shared" si="3"/>
        <v>0</v>
      </c>
      <c r="M20" s="25"/>
      <c r="N20" s="31"/>
    </row>
    <row r="21" spans="1:14" x14ac:dyDescent="0.3">
      <c r="A21" s="2"/>
      <c r="B21" s="22" t="s">
        <v>46</v>
      </c>
      <c r="C21" s="2"/>
      <c r="D21" s="2"/>
      <c r="E21" s="4"/>
      <c r="F21" s="4"/>
      <c r="G21" s="4"/>
      <c r="H21" s="12"/>
      <c r="I21" s="12"/>
      <c r="J21" s="12"/>
      <c r="K21" s="24"/>
      <c r="L21" s="24"/>
      <c r="M21" s="24"/>
      <c r="N21" s="31"/>
    </row>
    <row r="22" spans="1:14" ht="56.25" x14ac:dyDescent="0.3">
      <c r="A22" s="2">
        <v>1</v>
      </c>
      <c r="B22" s="3" t="s">
        <v>4</v>
      </c>
      <c r="C22" s="2" t="s">
        <v>82</v>
      </c>
      <c r="D22" s="2" t="s">
        <v>0</v>
      </c>
      <c r="E22" s="4">
        <v>22871.134999999998</v>
      </c>
      <c r="F22" s="4">
        <v>15211.757</v>
      </c>
      <c r="G22" s="4">
        <v>7659.3779999999997</v>
      </c>
      <c r="H22" s="12">
        <f>I22+J22</f>
        <v>19175.138999999999</v>
      </c>
      <c r="I22" s="12">
        <v>11515.761</v>
      </c>
      <c r="J22" s="12">
        <v>7659.3779999999997</v>
      </c>
      <c r="K22" s="24">
        <f t="shared" si="1"/>
        <v>84</v>
      </c>
      <c r="L22" s="24">
        <f t="shared" si="1"/>
        <v>76</v>
      </c>
      <c r="M22" s="24">
        <f t="shared" si="1"/>
        <v>100</v>
      </c>
      <c r="N22" s="31"/>
    </row>
    <row r="23" spans="1:14" ht="56.25" x14ac:dyDescent="0.3">
      <c r="A23" s="2">
        <v>2</v>
      </c>
      <c r="B23" s="3" t="s">
        <v>65</v>
      </c>
      <c r="C23" s="2" t="s">
        <v>82</v>
      </c>
      <c r="D23" s="2" t="s">
        <v>0</v>
      </c>
      <c r="E23" s="4">
        <f>F23+G23</f>
        <v>560.95299999999997</v>
      </c>
      <c r="F23" s="4">
        <v>560.95299999999997</v>
      </c>
      <c r="G23" s="4"/>
      <c r="H23" s="12">
        <f>I23+J23</f>
        <v>275.36200000000002</v>
      </c>
      <c r="I23" s="12">
        <v>275.36200000000002</v>
      </c>
      <c r="J23" s="12"/>
      <c r="K23" s="24">
        <f t="shared" si="1"/>
        <v>49</v>
      </c>
      <c r="L23" s="24">
        <f t="shared" si="1"/>
        <v>49</v>
      </c>
      <c r="M23" s="24"/>
      <c r="N23" s="31"/>
    </row>
    <row r="24" spans="1:14" ht="56.25" x14ac:dyDescent="0.3">
      <c r="A24" s="2">
        <v>3</v>
      </c>
      <c r="B24" s="3" t="s">
        <v>5</v>
      </c>
      <c r="C24" s="2" t="s">
        <v>82</v>
      </c>
      <c r="D24" s="2" t="s">
        <v>0</v>
      </c>
      <c r="E24" s="4">
        <v>5347.9120000000003</v>
      </c>
      <c r="F24" s="4">
        <v>3179.6109999999999</v>
      </c>
      <c r="G24" s="4">
        <v>2168.3009999999999</v>
      </c>
      <c r="H24" s="12">
        <f>I24+J24</f>
        <v>5347.91</v>
      </c>
      <c r="I24" s="12">
        <v>3179.6089999999999</v>
      </c>
      <c r="J24" s="12">
        <v>2168.3009999999999</v>
      </c>
      <c r="K24" s="24">
        <f t="shared" si="1"/>
        <v>100</v>
      </c>
      <c r="L24" s="24">
        <f t="shared" si="1"/>
        <v>100</v>
      </c>
      <c r="M24" s="24">
        <f t="shared" si="1"/>
        <v>100</v>
      </c>
      <c r="N24" s="31"/>
    </row>
    <row r="25" spans="1:14" x14ac:dyDescent="0.3">
      <c r="A25" s="2"/>
      <c r="B25" s="16" t="s">
        <v>51</v>
      </c>
      <c r="C25" s="17"/>
      <c r="D25" s="17"/>
      <c r="E25" s="18">
        <f t="shared" ref="E25:J25" si="4">SUM(E22:E24)</f>
        <v>28780</v>
      </c>
      <c r="F25" s="18">
        <f t="shared" si="4"/>
        <v>18952.321</v>
      </c>
      <c r="G25" s="18">
        <f t="shared" si="4"/>
        <v>9827.6790000000001</v>
      </c>
      <c r="H25" s="18">
        <f t="shared" si="4"/>
        <v>24798.411</v>
      </c>
      <c r="I25" s="18">
        <f t="shared" si="4"/>
        <v>14970.732</v>
      </c>
      <c r="J25" s="18">
        <f t="shared" si="4"/>
        <v>9827.6790000000001</v>
      </c>
      <c r="K25" s="25">
        <f>H25/E25*100</f>
        <v>86</v>
      </c>
      <c r="L25" s="25">
        <f>I25/F25*100</f>
        <v>79</v>
      </c>
      <c r="M25" s="25">
        <f>J25/G25*100</f>
        <v>100</v>
      </c>
      <c r="N25" s="31"/>
    </row>
    <row r="26" spans="1:14" ht="37.5" x14ac:dyDescent="0.3">
      <c r="A26" s="2"/>
      <c r="B26" s="22" t="s">
        <v>57</v>
      </c>
      <c r="C26" s="2"/>
      <c r="D26" s="2"/>
      <c r="E26" s="4"/>
      <c r="F26" s="4"/>
      <c r="G26" s="4"/>
      <c r="H26" s="12"/>
      <c r="I26" s="12"/>
      <c r="J26" s="12"/>
      <c r="K26" s="24"/>
      <c r="L26" s="24"/>
      <c r="M26" s="24"/>
      <c r="N26" s="31"/>
    </row>
    <row r="27" spans="1:14" ht="37.5" x14ac:dyDescent="0.3">
      <c r="A27" s="2">
        <v>1</v>
      </c>
      <c r="B27" s="3" t="s">
        <v>30</v>
      </c>
      <c r="C27" s="2" t="s">
        <v>82</v>
      </c>
      <c r="D27" s="2" t="s">
        <v>0</v>
      </c>
      <c r="E27" s="4">
        <f>F27+G27</f>
        <v>738.51300000000003</v>
      </c>
      <c r="F27" s="4">
        <v>738.51300000000003</v>
      </c>
      <c r="G27" s="4"/>
      <c r="H27" s="23">
        <f t="shared" ref="H27:H52" si="5">I27+J27</f>
        <v>738.48599999999999</v>
      </c>
      <c r="I27" s="12">
        <v>738.48599999999999</v>
      </c>
      <c r="J27" s="12"/>
      <c r="K27" s="24">
        <f t="shared" si="1"/>
        <v>100</v>
      </c>
      <c r="L27" s="24">
        <f t="shared" si="1"/>
        <v>100</v>
      </c>
      <c r="M27" s="24"/>
      <c r="N27" s="31"/>
    </row>
    <row r="28" spans="1:14" ht="37.5" x14ac:dyDescent="0.3">
      <c r="A28" s="2">
        <v>2</v>
      </c>
      <c r="B28" s="3" t="s">
        <v>31</v>
      </c>
      <c r="C28" s="2" t="s">
        <v>82</v>
      </c>
      <c r="D28" s="2" t="s">
        <v>0</v>
      </c>
      <c r="E28" s="4">
        <f t="shared" ref="E28:E67" si="6">F28+G28</f>
        <v>1147.066</v>
      </c>
      <c r="F28" s="4">
        <v>1147.066</v>
      </c>
      <c r="G28" s="4"/>
      <c r="H28" s="23">
        <f t="shared" si="5"/>
        <v>934.18100000000004</v>
      </c>
      <c r="I28" s="12">
        <f>1147.065-206.109-6.775</f>
        <v>934.18100000000004</v>
      </c>
      <c r="J28" s="12"/>
      <c r="K28" s="24">
        <f t="shared" si="1"/>
        <v>81</v>
      </c>
      <c r="L28" s="24">
        <f t="shared" si="1"/>
        <v>81</v>
      </c>
      <c r="M28" s="24"/>
      <c r="N28" s="31"/>
    </row>
    <row r="29" spans="1:14" ht="56.25" x14ac:dyDescent="0.3">
      <c r="A29" s="2">
        <v>3</v>
      </c>
      <c r="B29" s="3" t="s">
        <v>27</v>
      </c>
      <c r="C29" s="2" t="s">
        <v>82</v>
      </c>
      <c r="D29" s="2" t="s">
        <v>0</v>
      </c>
      <c r="E29" s="4">
        <f t="shared" si="6"/>
        <v>64.072000000000003</v>
      </c>
      <c r="F29" s="4">
        <v>64.072000000000003</v>
      </c>
      <c r="G29" s="4"/>
      <c r="H29" s="12">
        <f t="shared" si="5"/>
        <v>64.070999999999998</v>
      </c>
      <c r="I29" s="12">
        <v>64.070999999999998</v>
      </c>
      <c r="J29" s="12"/>
      <c r="K29" s="24">
        <f t="shared" si="1"/>
        <v>100</v>
      </c>
      <c r="L29" s="24">
        <f t="shared" si="1"/>
        <v>100</v>
      </c>
      <c r="M29" s="24"/>
      <c r="N29" s="31"/>
    </row>
    <row r="30" spans="1:14" ht="37.5" x14ac:dyDescent="0.3">
      <c r="A30" s="37">
        <v>4</v>
      </c>
      <c r="B30" s="37" t="s">
        <v>43</v>
      </c>
      <c r="C30" s="37" t="s">
        <v>82</v>
      </c>
      <c r="D30" s="2" t="s">
        <v>0</v>
      </c>
      <c r="E30" s="4"/>
      <c r="F30" s="4"/>
      <c r="G30" s="4"/>
      <c r="H30" s="12"/>
      <c r="I30" s="12"/>
      <c r="J30" s="12"/>
      <c r="K30" s="24"/>
      <c r="L30" s="24"/>
      <c r="M30" s="24"/>
      <c r="N30" s="31"/>
    </row>
    <row r="31" spans="1:14" ht="42" customHeight="1" x14ac:dyDescent="0.3">
      <c r="A31" s="38"/>
      <c r="B31" s="38"/>
      <c r="C31" s="38"/>
      <c r="D31" s="2" t="s">
        <v>93</v>
      </c>
      <c r="E31" s="4">
        <f t="shared" si="6"/>
        <v>663.83199999999999</v>
      </c>
      <c r="F31" s="4">
        <v>663.83199999999999</v>
      </c>
      <c r="G31" s="4"/>
      <c r="H31" s="12">
        <f t="shared" si="5"/>
        <v>558.88800000000003</v>
      </c>
      <c r="I31" s="12">
        <v>558.88800000000003</v>
      </c>
      <c r="J31" s="12"/>
      <c r="K31" s="24">
        <f t="shared" si="1"/>
        <v>84</v>
      </c>
      <c r="L31" s="24">
        <f t="shared" si="1"/>
        <v>84</v>
      </c>
      <c r="M31" s="24"/>
      <c r="N31" s="31"/>
    </row>
    <row r="32" spans="1:14" ht="37.5" x14ac:dyDescent="0.3">
      <c r="A32" s="2">
        <v>5</v>
      </c>
      <c r="B32" s="3" t="s">
        <v>6</v>
      </c>
      <c r="C32" s="2" t="s">
        <v>82</v>
      </c>
      <c r="D32" s="2" t="s">
        <v>0</v>
      </c>
      <c r="E32" s="4">
        <f t="shared" si="6"/>
        <v>86.947999999999993</v>
      </c>
      <c r="F32" s="4">
        <v>86.947999999999993</v>
      </c>
      <c r="G32" s="4"/>
      <c r="H32" s="23">
        <f t="shared" si="5"/>
        <v>86.947999999999993</v>
      </c>
      <c r="I32" s="12">
        <v>86.947999999999993</v>
      </c>
      <c r="J32" s="12"/>
      <c r="K32" s="24">
        <f t="shared" si="1"/>
        <v>100</v>
      </c>
      <c r="L32" s="24">
        <f t="shared" si="1"/>
        <v>100</v>
      </c>
      <c r="M32" s="24"/>
      <c r="N32" s="31"/>
    </row>
    <row r="33" spans="1:14" ht="37.5" x14ac:dyDescent="0.3">
      <c r="A33" s="2">
        <v>6</v>
      </c>
      <c r="B33" s="3" t="s">
        <v>7</v>
      </c>
      <c r="C33" s="2" t="s">
        <v>82</v>
      </c>
      <c r="D33" s="2" t="s">
        <v>0</v>
      </c>
      <c r="E33" s="4">
        <f t="shared" si="6"/>
        <v>79.394000000000005</v>
      </c>
      <c r="F33" s="4">
        <v>79.394000000000005</v>
      </c>
      <c r="G33" s="4"/>
      <c r="H33" s="23">
        <f t="shared" si="5"/>
        <v>79.393000000000001</v>
      </c>
      <c r="I33" s="12">
        <v>79.393000000000001</v>
      </c>
      <c r="J33" s="12"/>
      <c r="K33" s="24">
        <f t="shared" si="1"/>
        <v>100</v>
      </c>
      <c r="L33" s="24">
        <f t="shared" si="1"/>
        <v>100</v>
      </c>
      <c r="M33" s="24"/>
      <c r="N33" s="31"/>
    </row>
    <row r="34" spans="1:14" ht="37.5" x14ac:dyDescent="0.3">
      <c r="A34" s="2">
        <v>7</v>
      </c>
      <c r="B34" s="3" t="s">
        <v>8</v>
      </c>
      <c r="C34" s="2" t="s">
        <v>82</v>
      </c>
      <c r="D34" s="2" t="s">
        <v>0</v>
      </c>
      <c r="E34" s="4">
        <f t="shared" si="6"/>
        <v>415.15600000000001</v>
      </c>
      <c r="F34" s="4">
        <v>415.15600000000001</v>
      </c>
      <c r="G34" s="4"/>
      <c r="H34" s="23">
        <f t="shared" si="5"/>
        <v>415.15600000000001</v>
      </c>
      <c r="I34" s="12">
        <v>415.15600000000001</v>
      </c>
      <c r="J34" s="12"/>
      <c r="K34" s="24">
        <f t="shared" si="1"/>
        <v>100</v>
      </c>
      <c r="L34" s="24">
        <f t="shared" si="1"/>
        <v>100</v>
      </c>
      <c r="M34" s="24"/>
      <c r="N34" s="31"/>
    </row>
    <row r="35" spans="1:14" ht="37.5" x14ac:dyDescent="0.3">
      <c r="A35" s="2">
        <v>8</v>
      </c>
      <c r="B35" s="3" t="s">
        <v>9</v>
      </c>
      <c r="C35" s="2" t="s">
        <v>82</v>
      </c>
      <c r="D35" s="2" t="s">
        <v>0</v>
      </c>
      <c r="E35" s="4"/>
      <c r="F35" s="4"/>
      <c r="G35" s="4"/>
      <c r="H35" s="12"/>
      <c r="I35" s="12"/>
      <c r="J35" s="12"/>
      <c r="K35" s="24"/>
      <c r="L35" s="24"/>
      <c r="M35" s="24"/>
      <c r="N35" s="31"/>
    </row>
    <row r="36" spans="1:14" ht="75" x14ac:dyDescent="0.3">
      <c r="A36" s="2">
        <v>9</v>
      </c>
      <c r="B36" s="3" t="s">
        <v>10</v>
      </c>
      <c r="C36" s="2" t="s">
        <v>82</v>
      </c>
      <c r="D36" s="2" t="s">
        <v>0</v>
      </c>
      <c r="E36" s="4">
        <f t="shared" si="6"/>
        <v>790.31</v>
      </c>
      <c r="F36" s="4">
        <v>790.31</v>
      </c>
      <c r="G36" s="4"/>
      <c r="H36" s="12">
        <f t="shared" si="5"/>
        <v>720.70500000000004</v>
      </c>
      <c r="I36" s="12">
        <v>720.70500000000004</v>
      </c>
      <c r="J36" s="12"/>
      <c r="K36" s="24">
        <f t="shared" si="1"/>
        <v>91</v>
      </c>
      <c r="L36" s="24">
        <f t="shared" si="1"/>
        <v>91</v>
      </c>
      <c r="M36" s="24"/>
      <c r="N36" s="31"/>
    </row>
    <row r="37" spans="1:14" ht="56.25" x14ac:dyDescent="0.3">
      <c r="A37" s="2">
        <v>10</v>
      </c>
      <c r="B37" s="3" t="s">
        <v>11</v>
      </c>
      <c r="C37" s="2" t="s">
        <v>82</v>
      </c>
      <c r="D37" s="2" t="s">
        <v>0</v>
      </c>
      <c r="E37" s="4">
        <f t="shared" si="6"/>
        <v>1550.2940000000001</v>
      </c>
      <c r="F37" s="4">
        <v>1550.2940000000001</v>
      </c>
      <c r="G37" s="4"/>
      <c r="H37" s="12">
        <f t="shared" si="5"/>
        <v>1530.6890000000001</v>
      </c>
      <c r="I37" s="12">
        <v>1530.6890000000001</v>
      </c>
      <c r="J37" s="12"/>
      <c r="K37" s="24">
        <f t="shared" si="1"/>
        <v>99</v>
      </c>
      <c r="L37" s="24">
        <f t="shared" si="1"/>
        <v>99</v>
      </c>
      <c r="M37" s="24"/>
      <c r="N37" s="31"/>
    </row>
    <row r="38" spans="1:14" ht="37.5" x14ac:dyDescent="0.3">
      <c r="A38" s="2">
        <v>11</v>
      </c>
      <c r="B38" s="3" t="s">
        <v>12</v>
      </c>
      <c r="C38" s="2" t="s">
        <v>82</v>
      </c>
      <c r="D38" s="2" t="s">
        <v>0</v>
      </c>
      <c r="E38" s="4">
        <f t="shared" si="6"/>
        <v>2515.942</v>
      </c>
      <c r="F38" s="4">
        <v>2515.942</v>
      </c>
      <c r="G38" s="4"/>
      <c r="H38" s="12">
        <f t="shared" si="5"/>
        <v>2515.942</v>
      </c>
      <c r="I38" s="12">
        <v>2515.942</v>
      </c>
      <c r="J38" s="12"/>
      <c r="K38" s="24">
        <f t="shared" si="1"/>
        <v>100</v>
      </c>
      <c r="L38" s="24">
        <f t="shared" si="1"/>
        <v>100</v>
      </c>
      <c r="M38" s="24"/>
      <c r="N38" s="31"/>
    </row>
    <row r="39" spans="1:14" ht="37.5" x14ac:dyDescent="0.3">
      <c r="A39" s="2">
        <v>12</v>
      </c>
      <c r="B39" s="3" t="s">
        <v>13</v>
      </c>
      <c r="C39" s="2" t="s">
        <v>82</v>
      </c>
      <c r="D39" s="2" t="s">
        <v>0</v>
      </c>
      <c r="E39" s="4">
        <f t="shared" si="6"/>
        <v>746.048</v>
      </c>
      <c r="F39" s="4">
        <v>746.048</v>
      </c>
      <c r="G39" s="4"/>
      <c r="H39" s="12">
        <f t="shared" si="5"/>
        <v>721.67</v>
      </c>
      <c r="I39" s="12">
        <v>721.67</v>
      </c>
      <c r="J39" s="12"/>
      <c r="K39" s="24">
        <f t="shared" si="1"/>
        <v>97</v>
      </c>
      <c r="L39" s="24">
        <f t="shared" si="1"/>
        <v>97</v>
      </c>
      <c r="M39" s="24"/>
      <c r="N39" s="31"/>
    </row>
    <row r="40" spans="1:14" ht="37.5" x14ac:dyDescent="0.3">
      <c r="A40" s="2">
        <v>13</v>
      </c>
      <c r="B40" s="3" t="s">
        <v>72</v>
      </c>
      <c r="C40" s="2" t="s">
        <v>82</v>
      </c>
      <c r="D40" s="2" t="s">
        <v>0</v>
      </c>
      <c r="E40" s="4">
        <f t="shared" si="6"/>
        <v>1745.405</v>
      </c>
      <c r="F40" s="4">
        <v>1745.405</v>
      </c>
      <c r="G40" s="4"/>
      <c r="H40" s="12">
        <f t="shared" si="5"/>
        <v>1435.57</v>
      </c>
      <c r="I40" s="12">
        <v>1435.57</v>
      </c>
      <c r="J40" s="12"/>
      <c r="K40" s="24">
        <f t="shared" si="1"/>
        <v>82</v>
      </c>
      <c r="L40" s="24">
        <f t="shared" si="1"/>
        <v>82</v>
      </c>
      <c r="M40" s="24"/>
      <c r="N40" s="31"/>
    </row>
    <row r="41" spans="1:14" ht="37.5" x14ac:dyDescent="0.3">
      <c r="A41" s="2">
        <v>14</v>
      </c>
      <c r="B41" s="3" t="s">
        <v>26</v>
      </c>
      <c r="C41" s="2" t="s">
        <v>82</v>
      </c>
      <c r="D41" s="2" t="s">
        <v>0</v>
      </c>
      <c r="E41" s="4">
        <f t="shared" si="6"/>
        <v>620.35199999999998</v>
      </c>
      <c r="F41" s="4">
        <v>620.35199999999998</v>
      </c>
      <c r="G41" s="4"/>
      <c r="H41" s="12">
        <f t="shared" si="5"/>
        <v>580.15800000000002</v>
      </c>
      <c r="I41" s="12">
        <v>580.15800000000002</v>
      </c>
      <c r="J41" s="12"/>
      <c r="K41" s="24">
        <f t="shared" si="1"/>
        <v>94</v>
      </c>
      <c r="L41" s="24">
        <f t="shared" si="1"/>
        <v>94</v>
      </c>
      <c r="M41" s="24"/>
      <c r="N41" s="31"/>
    </row>
    <row r="42" spans="1:14" ht="37.5" x14ac:dyDescent="0.3">
      <c r="A42" s="37">
        <v>15</v>
      </c>
      <c r="B42" s="39" t="s">
        <v>14</v>
      </c>
      <c r="C42" s="37" t="s">
        <v>82</v>
      </c>
      <c r="D42" s="2" t="s">
        <v>0</v>
      </c>
      <c r="E42" s="4"/>
      <c r="F42" s="4"/>
      <c r="G42" s="4"/>
      <c r="H42" s="12"/>
      <c r="I42" s="12"/>
      <c r="J42" s="12"/>
      <c r="K42" s="24"/>
      <c r="L42" s="24"/>
      <c r="M42" s="24"/>
      <c r="N42" s="31"/>
    </row>
    <row r="43" spans="1:14" ht="35.25" customHeight="1" x14ac:dyDescent="0.3">
      <c r="A43" s="38"/>
      <c r="B43" s="40"/>
      <c r="C43" s="38"/>
      <c r="D43" s="2" t="s">
        <v>93</v>
      </c>
      <c r="E43" s="4">
        <f t="shared" si="6"/>
        <v>389.17099999999999</v>
      </c>
      <c r="F43" s="4">
        <v>389.17099999999999</v>
      </c>
      <c r="G43" s="4"/>
      <c r="H43" s="12">
        <f t="shared" si="5"/>
        <v>367.68</v>
      </c>
      <c r="I43" s="12">
        <v>367.68</v>
      </c>
      <c r="J43" s="12"/>
      <c r="K43" s="24">
        <f t="shared" si="1"/>
        <v>94</v>
      </c>
      <c r="L43" s="24">
        <f t="shared" si="1"/>
        <v>94</v>
      </c>
      <c r="M43" s="24"/>
      <c r="N43" s="31"/>
    </row>
    <row r="44" spans="1:14" ht="37.5" x14ac:dyDescent="0.3">
      <c r="A44" s="2">
        <v>16</v>
      </c>
      <c r="B44" s="3" t="s">
        <v>32</v>
      </c>
      <c r="C44" s="2" t="s">
        <v>82</v>
      </c>
      <c r="D44" s="2" t="s">
        <v>0</v>
      </c>
      <c r="E44" s="4">
        <f t="shared" si="6"/>
        <v>151.23400000000001</v>
      </c>
      <c r="F44" s="4">
        <v>151.23400000000001</v>
      </c>
      <c r="G44" s="4"/>
      <c r="H44" s="12">
        <f t="shared" si="5"/>
        <v>151.23400000000001</v>
      </c>
      <c r="I44" s="12">
        <v>151.23400000000001</v>
      </c>
      <c r="J44" s="12"/>
      <c r="K44" s="24">
        <f t="shared" si="1"/>
        <v>100</v>
      </c>
      <c r="L44" s="24">
        <f t="shared" si="1"/>
        <v>100</v>
      </c>
      <c r="M44" s="24"/>
      <c r="N44" s="31"/>
    </row>
    <row r="45" spans="1:14" ht="37.5" x14ac:dyDescent="0.3">
      <c r="A45" s="37">
        <v>17</v>
      </c>
      <c r="B45" s="37" t="s">
        <v>15</v>
      </c>
      <c r="C45" s="37" t="s">
        <v>82</v>
      </c>
      <c r="D45" s="2" t="s">
        <v>0</v>
      </c>
      <c r="E45" s="4"/>
      <c r="F45" s="4"/>
      <c r="G45" s="4"/>
      <c r="H45" s="12"/>
      <c r="I45" s="12"/>
      <c r="J45" s="23"/>
      <c r="K45" s="24"/>
      <c r="L45" s="24"/>
      <c r="M45" s="24"/>
      <c r="N45" s="31"/>
    </row>
    <row r="46" spans="1:14" ht="30.75" customHeight="1" x14ac:dyDescent="0.3">
      <c r="A46" s="38"/>
      <c r="B46" s="38"/>
      <c r="C46" s="38"/>
      <c r="D46" s="2" t="s">
        <v>93</v>
      </c>
      <c r="E46" s="4">
        <f t="shared" si="6"/>
        <v>443.66699999999997</v>
      </c>
      <c r="F46" s="4">
        <v>443.66699999999997</v>
      </c>
      <c r="G46" s="4"/>
      <c r="H46" s="12">
        <f t="shared" si="5"/>
        <v>443.66699999999997</v>
      </c>
      <c r="I46" s="12">
        <v>443.66699999999997</v>
      </c>
      <c r="J46" s="23"/>
      <c r="K46" s="24">
        <f t="shared" si="1"/>
        <v>100</v>
      </c>
      <c r="L46" s="24">
        <f t="shared" si="1"/>
        <v>100</v>
      </c>
      <c r="M46" s="24"/>
      <c r="N46" s="31"/>
    </row>
    <row r="47" spans="1:14" ht="37.5" x14ac:dyDescent="0.3">
      <c r="A47" s="2">
        <v>18</v>
      </c>
      <c r="B47" s="3" t="s">
        <v>16</v>
      </c>
      <c r="C47" s="2" t="s">
        <v>82</v>
      </c>
      <c r="D47" s="2" t="s">
        <v>0</v>
      </c>
      <c r="E47" s="4"/>
      <c r="F47" s="4"/>
      <c r="G47" s="4"/>
      <c r="H47" s="12"/>
      <c r="I47" s="12"/>
      <c r="J47" s="12"/>
      <c r="K47" s="24"/>
      <c r="L47" s="24"/>
      <c r="M47" s="24"/>
      <c r="N47" s="31"/>
    </row>
    <row r="48" spans="1:14" ht="37.5" x14ac:dyDescent="0.3">
      <c r="A48" s="37">
        <v>19</v>
      </c>
      <c r="B48" s="39" t="s">
        <v>17</v>
      </c>
      <c r="C48" s="37" t="s">
        <v>82</v>
      </c>
      <c r="D48" s="2" t="s">
        <v>0</v>
      </c>
      <c r="E48" s="4"/>
      <c r="F48" s="4"/>
      <c r="G48" s="4"/>
      <c r="H48" s="12"/>
      <c r="I48" s="12"/>
      <c r="J48" s="12"/>
      <c r="K48" s="24"/>
      <c r="L48" s="24"/>
      <c r="M48" s="24"/>
      <c r="N48" s="31"/>
    </row>
    <row r="49" spans="1:14" ht="31.5" customHeight="1" x14ac:dyDescent="0.3">
      <c r="A49" s="38"/>
      <c r="B49" s="40"/>
      <c r="C49" s="38"/>
      <c r="D49" s="2" t="s">
        <v>93</v>
      </c>
      <c r="E49" s="4">
        <f t="shared" si="6"/>
        <v>500</v>
      </c>
      <c r="F49" s="4">
        <v>500</v>
      </c>
      <c r="G49" s="4"/>
      <c r="H49" s="12">
        <f t="shared" si="5"/>
        <v>322.41500000000002</v>
      </c>
      <c r="I49" s="12">
        <v>322.41500000000002</v>
      </c>
      <c r="J49" s="12"/>
      <c r="K49" s="24">
        <f t="shared" si="1"/>
        <v>64</v>
      </c>
      <c r="L49" s="24">
        <f t="shared" si="1"/>
        <v>64</v>
      </c>
      <c r="M49" s="24"/>
      <c r="N49" s="31"/>
    </row>
    <row r="50" spans="1:14" ht="56.25" x14ac:dyDescent="0.3">
      <c r="A50" s="2">
        <v>20</v>
      </c>
      <c r="B50" s="3" t="s">
        <v>18</v>
      </c>
      <c r="C50" s="2" t="s">
        <v>82</v>
      </c>
      <c r="D50" s="2" t="s">
        <v>0</v>
      </c>
      <c r="E50" s="4">
        <f t="shared" si="6"/>
        <v>1967.479</v>
      </c>
      <c r="F50" s="4">
        <v>1967.479</v>
      </c>
      <c r="G50" s="4"/>
      <c r="H50" s="12">
        <f t="shared" si="5"/>
        <v>1967.077</v>
      </c>
      <c r="I50" s="12">
        <v>1967.077</v>
      </c>
      <c r="J50" s="12"/>
      <c r="K50" s="24">
        <f t="shared" si="1"/>
        <v>100</v>
      </c>
      <c r="L50" s="24">
        <f t="shared" si="1"/>
        <v>100</v>
      </c>
      <c r="M50" s="24"/>
      <c r="N50" s="31"/>
    </row>
    <row r="51" spans="1:14" ht="37.5" x14ac:dyDescent="0.3">
      <c r="A51" s="2">
        <v>21</v>
      </c>
      <c r="B51" s="3" t="s">
        <v>19</v>
      </c>
      <c r="C51" s="2" t="s">
        <v>82</v>
      </c>
      <c r="D51" s="2" t="s">
        <v>0</v>
      </c>
      <c r="E51" s="4">
        <f t="shared" si="6"/>
        <v>585.47</v>
      </c>
      <c r="F51" s="4">
        <v>585.47</v>
      </c>
      <c r="G51" s="4"/>
      <c r="H51" s="12">
        <f t="shared" si="5"/>
        <v>585.47</v>
      </c>
      <c r="I51" s="12">
        <v>585.47</v>
      </c>
      <c r="J51" s="12"/>
      <c r="K51" s="24">
        <f t="shared" si="1"/>
        <v>100</v>
      </c>
      <c r="L51" s="24">
        <f t="shared" si="1"/>
        <v>100</v>
      </c>
      <c r="M51" s="24"/>
      <c r="N51" s="31"/>
    </row>
    <row r="52" spans="1:14" ht="37.5" x14ac:dyDescent="0.3">
      <c r="A52" s="2">
        <v>22</v>
      </c>
      <c r="B52" s="3" t="s">
        <v>20</v>
      </c>
      <c r="C52" s="2" t="s">
        <v>82</v>
      </c>
      <c r="D52" s="2" t="s">
        <v>0</v>
      </c>
      <c r="E52" s="4">
        <f t="shared" si="6"/>
        <v>13.285</v>
      </c>
      <c r="F52" s="4">
        <v>13.285</v>
      </c>
      <c r="G52" s="4"/>
      <c r="H52" s="12">
        <f t="shared" si="5"/>
        <v>13.282</v>
      </c>
      <c r="I52" s="12">
        <v>13.282</v>
      </c>
      <c r="J52" s="12"/>
      <c r="K52" s="24">
        <f t="shared" si="1"/>
        <v>100</v>
      </c>
      <c r="L52" s="24">
        <f t="shared" si="1"/>
        <v>100</v>
      </c>
      <c r="M52" s="24"/>
      <c r="N52" s="31"/>
    </row>
    <row r="53" spans="1:14" ht="37.5" x14ac:dyDescent="0.3">
      <c r="A53" s="2">
        <v>23</v>
      </c>
      <c r="B53" s="3" t="s">
        <v>41</v>
      </c>
      <c r="C53" s="2" t="s">
        <v>82</v>
      </c>
      <c r="D53" s="2" t="s">
        <v>0</v>
      </c>
      <c r="E53" s="4">
        <f t="shared" si="6"/>
        <v>14.068</v>
      </c>
      <c r="F53" s="4">
        <v>14.068</v>
      </c>
      <c r="G53" s="4"/>
      <c r="H53" s="12">
        <f t="shared" ref="H53:H62" si="7">I53+J53</f>
        <v>14.064</v>
      </c>
      <c r="I53" s="12">
        <v>14.064</v>
      </c>
      <c r="J53" s="12"/>
      <c r="K53" s="24">
        <f t="shared" si="1"/>
        <v>100</v>
      </c>
      <c r="L53" s="24">
        <f t="shared" si="1"/>
        <v>100</v>
      </c>
      <c r="M53" s="24"/>
      <c r="N53" s="31"/>
    </row>
    <row r="54" spans="1:14" ht="37.5" x14ac:dyDescent="0.3">
      <c r="A54" s="2">
        <v>24</v>
      </c>
      <c r="B54" s="3" t="s">
        <v>21</v>
      </c>
      <c r="C54" s="2" t="s">
        <v>82</v>
      </c>
      <c r="D54" s="2" t="s">
        <v>0</v>
      </c>
      <c r="E54" s="4">
        <f t="shared" si="6"/>
        <v>113.248</v>
      </c>
      <c r="F54" s="4">
        <v>113.248</v>
      </c>
      <c r="G54" s="4"/>
      <c r="H54" s="12">
        <f t="shared" si="7"/>
        <v>103.81100000000001</v>
      </c>
      <c r="I54" s="12">
        <v>103.81100000000001</v>
      </c>
      <c r="J54" s="12"/>
      <c r="K54" s="24">
        <f t="shared" si="1"/>
        <v>92</v>
      </c>
      <c r="L54" s="24">
        <f t="shared" si="1"/>
        <v>92</v>
      </c>
      <c r="M54" s="24"/>
      <c r="N54" s="31"/>
    </row>
    <row r="55" spans="1:14" ht="37.5" x14ac:dyDescent="0.3">
      <c r="A55" s="2">
        <v>25</v>
      </c>
      <c r="B55" s="3" t="s">
        <v>22</v>
      </c>
      <c r="C55" s="2" t="s">
        <v>82</v>
      </c>
      <c r="D55" s="2" t="s">
        <v>0</v>
      </c>
      <c r="E55" s="4">
        <f t="shared" si="6"/>
        <v>110</v>
      </c>
      <c r="F55" s="4">
        <v>110</v>
      </c>
      <c r="G55" s="4"/>
      <c r="H55" s="12">
        <f t="shared" si="7"/>
        <v>110</v>
      </c>
      <c r="I55" s="12">
        <v>110</v>
      </c>
      <c r="J55" s="12"/>
      <c r="K55" s="24">
        <f t="shared" si="1"/>
        <v>100</v>
      </c>
      <c r="L55" s="24">
        <f t="shared" si="1"/>
        <v>100</v>
      </c>
      <c r="M55" s="24"/>
      <c r="N55" s="31"/>
    </row>
    <row r="56" spans="1:14" ht="37.5" x14ac:dyDescent="0.3">
      <c r="A56" s="2">
        <v>26</v>
      </c>
      <c r="B56" s="3" t="s">
        <v>94</v>
      </c>
      <c r="C56" s="2" t="s">
        <v>82</v>
      </c>
      <c r="D56" s="2" t="s">
        <v>0</v>
      </c>
      <c r="E56" s="4">
        <f t="shared" si="6"/>
        <v>300</v>
      </c>
      <c r="F56" s="4">
        <v>300</v>
      </c>
      <c r="G56" s="4"/>
      <c r="H56" s="12">
        <f t="shared" si="7"/>
        <v>299.697</v>
      </c>
      <c r="I56" s="12">
        <v>299.697</v>
      </c>
      <c r="J56" s="12"/>
      <c r="K56" s="24">
        <f t="shared" si="1"/>
        <v>100</v>
      </c>
      <c r="L56" s="24">
        <f t="shared" si="1"/>
        <v>100</v>
      </c>
      <c r="M56" s="24"/>
      <c r="N56" s="31"/>
    </row>
    <row r="57" spans="1:14" ht="37.5" x14ac:dyDescent="0.3">
      <c r="A57" s="2">
        <v>27</v>
      </c>
      <c r="B57" s="3" t="s">
        <v>62</v>
      </c>
      <c r="C57" s="2" t="s">
        <v>82</v>
      </c>
      <c r="D57" s="2" t="s">
        <v>0</v>
      </c>
      <c r="E57" s="4">
        <f t="shared" si="6"/>
        <v>299.3</v>
      </c>
      <c r="F57" s="4">
        <v>299.3</v>
      </c>
      <c r="G57" s="4"/>
      <c r="H57" s="12">
        <f t="shared" si="7"/>
        <v>299.3</v>
      </c>
      <c r="I57" s="12">
        <v>299.3</v>
      </c>
      <c r="J57" s="12"/>
      <c r="K57" s="24">
        <f t="shared" si="1"/>
        <v>100</v>
      </c>
      <c r="L57" s="24">
        <f t="shared" si="1"/>
        <v>100</v>
      </c>
      <c r="M57" s="24"/>
      <c r="N57" s="31"/>
    </row>
    <row r="58" spans="1:14" ht="37.5" x14ac:dyDescent="0.3">
      <c r="A58" s="2">
        <v>28</v>
      </c>
      <c r="B58" s="3" t="s">
        <v>23</v>
      </c>
      <c r="C58" s="2" t="s">
        <v>82</v>
      </c>
      <c r="D58" s="2" t="s">
        <v>0</v>
      </c>
      <c r="E58" s="4"/>
      <c r="F58" s="4"/>
      <c r="G58" s="4"/>
      <c r="H58" s="12"/>
      <c r="I58" s="12"/>
      <c r="J58" s="12"/>
      <c r="K58" s="24"/>
      <c r="L58" s="24"/>
      <c r="M58" s="24"/>
      <c r="N58" s="31"/>
    </row>
    <row r="59" spans="1:14" ht="37.5" x14ac:dyDescent="0.3">
      <c r="A59" s="37">
        <v>29</v>
      </c>
      <c r="B59" s="39" t="s">
        <v>28</v>
      </c>
      <c r="C59" s="37" t="s">
        <v>82</v>
      </c>
      <c r="D59" s="2" t="s">
        <v>0</v>
      </c>
      <c r="E59" s="4"/>
      <c r="F59" s="4"/>
      <c r="G59" s="4"/>
      <c r="H59" s="12"/>
      <c r="I59" s="12"/>
      <c r="J59" s="12"/>
      <c r="K59" s="24"/>
      <c r="L59" s="24"/>
      <c r="M59" s="24"/>
      <c r="N59" s="31"/>
    </row>
    <row r="60" spans="1:14" ht="36" customHeight="1" x14ac:dyDescent="0.3">
      <c r="A60" s="38"/>
      <c r="B60" s="40"/>
      <c r="C60" s="38"/>
      <c r="D60" s="2" t="s">
        <v>93</v>
      </c>
      <c r="E60" s="4">
        <f t="shared" si="6"/>
        <v>130.733</v>
      </c>
      <c r="F60" s="4">
        <v>130.733</v>
      </c>
      <c r="G60" s="4"/>
      <c r="H60" s="12">
        <f t="shared" si="7"/>
        <v>145.56399999999999</v>
      </c>
      <c r="I60" s="12">
        <v>145.56399999999999</v>
      </c>
      <c r="J60" s="12"/>
      <c r="K60" s="24">
        <f t="shared" si="1"/>
        <v>111</v>
      </c>
      <c r="L60" s="24">
        <f t="shared" si="1"/>
        <v>111</v>
      </c>
      <c r="M60" s="24"/>
      <c r="N60" s="31"/>
    </row>
    <row r="61" spans="1:14" ht="56.25" x14ac:dyDescent="0.3">
      <c r="A61" s="2">
        <v>30</v>
      </c>
      <c r="B61" s="3" t="s">
        <v>42</v>
      </c>
      <c r="C61" s="2" t="s">
        <v>82</v>
      </c>
      <c r="D61" s="2" t="s">
        <v>0</v>
      </c>
      <c r="E61" s="4">
        <f t="shared" si="6"/>
        <v>262.82299999999998</v>
      </c>
      <c r="F61" s="4">
        <v>262.82299999999998</v>
      </c>
      <c r="G61" s="4"/>
      <c r="H61" s="12">
        <f t="shared" si="7"/>
        <v>60.033000000000001</v>
      </c>
      <c r="I61" s="12">
        <v>60.033000000000001</v>
      </c>
      <c r="J61" s="12"/>
      <c r="K61" s="24">
        <f t="shared" si="1"/>
        <v>23</v>
      </c>
      <c r="L61" s="24">
        <f t="shared" si="1"/>
        <v>23</v>
      </c>
      <c r="M61" s="24"/>
      <c r="N61" s="31"/>
    </row>
    <row r="62" spans="1:14" ht="56.25" x14ac:dyDescent="0.3">
      <c r="A62" s="2">
        <v>31</v>
      </c>
      <c r="B62" s="3" t="s">
        <v>29</v>
      </c>
      <c r="C62" s="2" t="s">
        <v>82</v>
      </c>
      <c r="D62" s="2" t="s">
        <v>0</v>
      </c>
      <c r="E62" s="4">
        <f t="shared" si="6"/>
        <v>23.19</v>
      </c>
      <c r="F62" s="4">
        <v>23.19</v>
      </c>
      <c r="G62" s="4"/>
      <c r="H62" s="12">
        <f t="shared" si="7"/>
        <v>23.19</v>
      </c>
      <c r="I62" s="12">
        <v>23.19</v>
      </c>
      <c r="J62" s="12"/>
      <c r="K62" s="24">
        <f t="shared" si="1"/>
        <v>100</v>
      </c>
      <c r="L62" s="24">
        <f t="shared" si="1"/>
        <v>100</v>
      </c>
      <c r="M62" s="24"/>
      <c r="N62" s="31"/>
    </row>
    <row r="63" spans="1:14" ht="56.25" x14ac:dyDescent="0.3">
      <c r="A63" s="2">
        <v>32</v>
      </c>
      <c r="B63" s="3" t="s">
        <v>38</v>
      </c>
      <c r="C63" s="2" t="s">
        <v>82</v>
      </c>
      <c r="D63" s="2" t="s">
        <v>0</v>
      </c>
      <c r="E63" s="4"/>
      <c r="F63" s="4"/>
      <c r="G63" s="4"/>
      <c r="H63" s="12"/>
      <c r="I63" s="12"/>
      <c r="J63" s="12"/>
      <c r="K63" s="24"/>
      <c r="L63" s="24"/>
      <c r="M63" s="24"/>
      <c r="N63" s="31"/>
    </row>
    <row r="64" spans="1:14" ht="37.5" x14ac:dyDescent="0.3">
      <c r="A64" s="2">
        <v>33</v>
      </c>
      <c r="B64" s="3" t="s">
        <v>44</v>
      </c>
      <c r="C64" s="2" t="s">
        <v>82</v>
      </c>
      <c r="D64" s="2" t="s">
        <v>0</v>
      </c>
      <c r="E64" s="4"/>
      <c r="F64" s="4"/>
      <c r="G64" s="4"/>
      <c r="H64" s="12"/>
      <c r="I64" s="12"/>
      <c r="J64" s="12"/>
      <c r="K64" s="24"/>
      <c r="L64" s="24"/>
      <c r="M64" s="24"/>
      <c r="N64" s="31"/>
    </row>
    <row r="65" spans="1:14" ht="56.25" x14ac:dyDescent="0.3">
      <c r="A65" s="2">
        <v>34</v>
      </c>
      <c r="B65" s="3" t="s">
        <v>75</v>
      </c>
      <c r="C65" s="2" t="s">
        <v>82</v>
      </c>
      <c r="D65" s="2" t="s">
        <v>0</v>
      </c>
      <c r="E65" s="4"/>
      <c r="F65" s="4"/>
      <c r="G65" s="4"/>
      <c r="H65" s="12"/>
      <c r="I65" s="12"/>
      <c r="J65" s="12"/>
      <c r="K65" s="24"/>
      <c r="L65" s="24"/>
      <c r="M65" s="24"/>
      <c r="N65" s="31"/>
    </row>
    <row r="66" spans="1:14" ht="37.5" x14ac:dyDescent="0.3">
      <c r="A66" s="2">
        <v>35</v>
      </c>
      <c r="B66" s="3" t="s">
        <v>76</v>
      </c>
      <c r="C66" s="2" t="s">
        <v>82</v>
      </c>
      <c r="D66" s="2" t="s">
        <v>0</v>
      </c>
      <c r="E66" s="4">
        <f t="shared" si="6"/>
        <v>81.971999999999994</v>
      </c>
      <c r="F66" s="4">
        <v>81.971999999999994</v>
      </c>
      <c r="G66" s="4"/>
      <c r="H66" s="12">
        <f>I66+J66</f>
        <v>81.971999999999994</v>
      </c>
      <c r="I66" s="12">
        <v>81.971999999999994</v>
      </c>
      <c r="J66" s="12"/>
      <c r="K66" s="24">
        <f t="shared" si="1"/>
        <v>100</v>
      </c>
      <c r="L66" s="24">
        <f t="shared" si="1"/>
        <v>100</v>
      </c>
      <c r="M66" s="24"/>
      <c r="N66" s="31"/>
    </row>
    <row r="67" spans="1:14" ht="37.5" x14ac:dyDescent="0.3">
      <c r="A67" s="2">
        <v>36</v>
      </c>
      <c r="B67" s="3" t="s">
        <v>77</v>
      </c>
      <c r="C67" s="2" t="s">
        <v>82</v>
      </c>
      <c r="D67" s="2" t="s">
        <v>0</v>
      </c>
      <c r="E67" s="4">
        <f t="shared" si="6"/>
        <v>360.077</v>
      </c>
      <c r="F67" s="4">
        <v>360.077</v>
      </c>
      <c r="G67" s="4"/>
      <c r="H67" s="12">
        <f>I67+J67</f>
        <v>290.22500000000002</v>
      </c>
      <c r="I67" s="12">
        <v>290.22500000000002</v>
      </c>
      <c r="J67" s="12"/>
      <c r="K67" s="24">
        <f t="shared" si="1"/>
        <v>81</v>
      </c>
      <c r="L67" s="24">
        <f t="shared" si="1"/>
        <v>81</v>
      </c>
      <c r="M67" s="24"/>
      <c r="N67" s="31"/>
    </row>
    <row r="68" spans="1:14" x14ac:dyDescent="0.3">
      <c r="A68" s="2"/>
      <c r="B68" s="16" t="s">
        <v>52</v>
      </c>
      <c r="C68" s="17"/>
      <c r="D68" s="17"/>
      <c r="E68" s="18">
        <f>SUM(E27:E67)</f>
        <v>16909.048999999999</v>
      </c>
      <c r="F68" s="18">
        <f t="shared" ref="F68:G68" si="8">SUM(F27:F67)</f>
        <v>16909.048999999999</v>
      </c>
      <c r="G68" s="18">
        <f t="shared" si="8"/>
        <v>0</v>
      </c>
      <c r="H68" s="18">
        <f>SUM(H27:H67)</f>
        <v>15660.538</v>
      </c>
      <c r="I68" s="18">
        <f>SUM(I27:I67)</f>
        <v>15660.538</v>
      </c>
      <c r="J68" s="18">
        <f>SUM(J27:J67)</f>
        <v>0</v>
      </c>
      <c r="K68" s="25">
        <f>H68/E68*100</f>
        <v>93</v>
      </c>
      <c r="L68" s="25">
        <f>I68/F68*100</f>
        <v>93</v>
      </c>
      <c r="M68" s="25"/>
      <c r="N68" s="31"/>
    </row>
    <row r="69" spans="1:14" x14ac:dyDescent="0.3">
      <c r="A69" s="2"/>
      <c r="B69" s="22" t="s">
        <v>47</v>
      </c>
      <c r="C69" s="2"/>
      <c r="D69" s="2"/>
      <c r="E69" s="4"/>
      <c r="F69" s="4"/>
      <c r="G69" s="4"/>
      <c r="H69" s="12"/>
      <c r="I69" s="13"/>
      <c r="J69" s="12"/>
      <c r="K69" s="24"/>
      <c r="L69" s="24"/>
      <c r="M69" s="24"/>
      <c r="N69" s="31"/>
    </row>
    <row r="70" spans="1:14" ht="37.5" x14ac:dyDescent="0.3">
      <c r="A70" s="2">
        <v>1</v>
      </c>
      <c r="B70" s="3" t="s">
        <v>24</v>
      </c>
      <c r="C70" s="2" t="s">
        <v>82</v>
      </c>
      <c r="D70" s="2" t="s">
        <v>0</v>
      </c>
      <c r="E70" s="4">
        <f>F70+G70</f>
        <v>171.64</v>
      </c>
      <c r="F70" s="4">
        <v>171.64</v>
      </c>
      <c r="G70" s="4"/>
      <c r="H70" s="12">
        <f>I70+J70</f>
        <v>171.64</v>
      </c>
      <c r="I70" s="12">
        <v>171.64</v>
      </c>
      <c r="J70" s="12"/>
      <c r="K70" s="24">
        <f t="shared" si="1"/>
        <v>100</v>
      </c>
      <c r="L70" s="24">
        <f t="shared" si="1"/>
        <v>100</v>
      </c>
      <c r="M70" s="24"/>
      <c r="N70" s="31"/>
    </row>
    <row r="71" spans="1:14" x14ac:dyDescent="0.3">
      <c r="A71" s="2"/>
      <c r="B71" s="16" t="s">
        <v>53</v>
      </c>
      <c r="C71" s="17"/>
      <c r="D71" s="17"/>
      <c r="E71" s="18">
        <f t="shared" ref="E71:J71" si="9">E70</f>
        <v>171.64</v>
      </c>
      <c r="F71" s="18">
        <f t="shared" si="9"/>
        <v>171.64</v>
      </c>
      <c r="G71" s="18">
        <f t="shared" si="9"/>
        <v>0</v>
      </c>
      <c r="H71" s="18">
        <f t="shared" si="9"/>
        <v>171.64</v>
      </c>
      <c r="I71" s="18">
        <f t="shared" si="9"/>
        <v>171.64</v>
      </c>
      <c r="J71" s="18">
        <f t="shared" si="9"/>
        <v>0</v>
      </c>
      <c r="K71" s="25">
        <f t="shared" si="1"/>
        <v>100</v>
      </c>
      <c r="L71" s="25">
        <f t="shared" si="1"/>
        <v>100</v>
      </c>
      <c r="M71" s="25"/>
      <c r="N71" s="31"/>
    </row>
    <row r="72" spans="1:14" x14ac:dyDescent="0.3">
      <c r="A72" s="2"/>
      <c r="B72" s="22" t="s">
        <v>48</v>
      </c>
      <c r="C72" s="2"/>
      <c r="D72" s="2"/>
      <c r="E72" s="4"/>
      <c r="F72" s="4"/>
      <c r="G72" s="4"/>
      <c r="H72" s="12"/>
      <c r="I72" s="12"/>
      <c r="J72" s="12"/>
      <c r="K72" s="24"/>
      <c r="L72" s="24"/>
      <c r="M72" s="24"/>
      <c r="N72" s="31"/>
    </row>
    <row r="73" spans="1:14" ht="56.25" x14ac:dyDescent="0.3">
      <c r="A73" s="7">
        <v>1</v>
      </c>
      <c r="B73" s="8" t="s">
        <v>61</v>
      </c>
      <c r="C73" s="2" t="s">
        <v>82</v>
      </c>
      <c r="D73" s="7" t="s">
        <v>0</v>
      </c>
      <c r="E73" s="9">
        <f>E75+E76</f>
        <v>0</v>
      </c>
      <c r="F73" s="9">
        <f>F75+F76</f>
        <v>0</v>
      </c>
      <c r="G73" s="9"/>
      <c r="H73" s="9">
        <f t="shared" ref="H73" si="10">H75+H76</f>
        <v>0</v>
      </c>
      <c r="I73" s="9">
        <v>0</v>
      </c>
      <c r="J73" s="9"/>
      <c r="K73" s="24"/>
      <c r="L73" s="24"/>
      <c r="M73" s="24"/>
      <c r="N73" s="31"/>
    </row>
    <row r="74" spans="1:14" x14ac:dyDescent="0.3">
      <c r="A74" s="7"/>
      <c r="B74" s="8" t="s">
        <v>40</v>
      </c>
      <c r="C74" s="7"/>
      <c r="D74" s="7"/>
      <c r="E74" s="9"/>
      <c r="F74" s="9"/>
      <c r="G74" s="9"/>
      <c r="H74" s="12"/>
      <c r="I74" s="12"/>
      <c r="J74" s="12"/>
      <c r="K74" s="24"/>
      <c r="L74" s="24"/>
      <c r="M74" s="24"/>
      <c r="N74" s="31"/>
    </row>
    <row r="75" spans="1:14" ht="75" x14ac:dyDescent="0.3">
      <c r="A75" s="7"/>
      <c r="B75" s="8" t="s">
        <v>63</v>
      </c>
      <c r="C75" s="7"/>
      <c r="D75" s="7"/>
      <c r="E75" s="9">
        <f>F75+G75</f>
        <v>0</v>
      </c>
      <c r="F75" s="9">
        <v>0</v>
      </c>
      <c r="G75" s="9"/>
      <c r="H75" s="12">
        <f>I75+J75</f>
        <v>0</v>
      </c>
      <c r="I75" s="12">
        <v>0</v>
      </c>
      <c r="J75" s="12"/>
      <c r="K75" s="24"/>
      <c r="L75" s="24"/>
      <c r="M75" s="24"/>
      <c r="N75" s="31"/>
    </row>
    <row r="76" spans="1:14" ht="75" x14ac:dyDescent="0.3">
      <c r="A76" s="7"/>
      <c r="B76" s="8" t="s">
        <v>64</v>
      </c>
      <c r="C76" s="7"/>
      <c r="D76" s="7"/>
      <c r="E76" s="9">
        <f>F76+G76</f>
        <v>0</v>
      </c>
      <c r="F76" s="9">
        <v>0</v>
      </c>
      <c r="G76" s="9"/>
      <c r="H76" s="12">
        <f>I76+J76</f>
        <v>0</v>
      </c>
      <c r="I76" s="12">
        <v>0</v>
      </c>
      <c r="J76" s="12"/>
      <c r="K76" s="24"/>
      <c r="L76" s="24"/>
      <c r="M76" s="24"/>
      <c r="N76" s="31"/>
    </row>
    <row r="77" spans="1:14" ht="37.5" x14ac:dyDescent="0.3">
      <c r="A77" s="7">
        <v>2</v>
      </c>
      <c r="B77" s="8" t="s">
        <v>66</v>
      </c>
      <c r="C77" s="2" t="s">
        <v>82</v>
      </c>
      <c r="D77" s="7" t="s">
        <v>0</v>
      </c>
      <c r="E77" s="9">
        <f>F77+G77</f>
        <v>720.78200000000004</v>
      </c>
      <c r="F77" s="9">
        <v>720.78200000000004</v>
      </c>
      <c r="G77" s="9"/>
      <c r="H77" s="12">
        <f>I77+J77</f>
        <v>720.78099999999995</v>
      </c>
      <c r="I77" s="12">
        <v>720.78099999999995</v>
      </c>
      <c r="J77" s="12"/>
      <c r="K77" s="24">
        <f t="shared" si="1"/>
        <v>100</v>
      </c>
      <c r="L77" s="24">
        <f t="shared" si="1"/>
        <v>100</v>
      </c>
      <c r="M77" s="24"/>
      <c r="N77" s="31"/>
    </row>
    <row r="78" spans="1:14" ht="37.5" x14ac:dyDescent="0.3">
      <c r="A78" s="7">
        <v>3</v>
      </c>
      <c r="B78" s="8" t="s">
        <v>60</v>
      </c>
      <c r="C78" s="2" t="s">
        <v>82</v>
      </c>
      <c r="D78" s="7" t="s">
        <v>0</v>
      </c>
      <c r="E78" s="9"/>
      <c r="F78" s="9"/>
      <c r="G78" s="9"/>
      <c r="H78" s="12"/>
      <c r="I78" s="12"/>
      <c r="J78" s="12"/>
      <c r="K78" s="24"/>
      <c r="L78" s="24"/>
      <c r="M78" s="24"/>
      <c r="N78" s="31"/>
    </row>
    <row r="79" spans="1:14" x14ac:dyDescent="0.3">
      <c r="A79" s="19"/>
      <c r="B79" s="20" t="s">
        <v>54</v>
      </c>
      <c r="C79" s="19"/>
      <c r="D79" s="19"/>
      <c r="E79" s="21">
        <f t="shared" ref="E79:J79" si="11">E73+E77+E78</f>
        <v>720.78200000000004</v>
      </c>
      <c r="F79" s="21">
        <f t="shared" si="11"/>
        <v>720.78200000000004</v>
      </c>
      <c r="G79" s="21">
        <f t="shared" si="11"/>
        <v>0</v>
      </c>
      <c r="H79" s="21">
        <f t="shared" si="11"/>
        <v>720.78099999999995</v>
      </c>
      <c r="I79" s="21">
        <f t="shared" si="11"/>
        <v>720.78099999999995</v>
      </c>
      <c r="J79" s="21">
        <f t="shared" si="11"/>
        <v>0</v>
      </c>
      <c r="K79" s="25">
        <f t="shared" si="1"/>
        <v>100</v>
      </c>
      <c r="L79" s="25">
        <f t="shared" si="1"/>
        <v>100</v>
      </c>
      <c r="M79" s="25"/>
      <c r="N79" s="31"/>
    </row>
    <row r="80" spans="1:14" ht="56.25" x14ac:dyDescent="0.3">
      <c r="A80" s="2"/>
      <c r="B80" s="22" t="s">
        <v>58</v>
      </c>
      <c r="C80" s="2"/>
      <c r="D80" s="2"/>
      <c r="E80" s="4"/>
      <c r="F80" s="4"/>
      <c r="G80" s="4"/>
      <c r="H80" s="12"/>
      <c r="I80" s="12"/>
      <c r="J80" s="12"/>
      <c r="K80" s="24"/>
      <c r="L80" s="24"/>
      <c r="M80" s="24"/>
      <c r="N80" s="31"/>
    </row>
    <row r="81" spans="1:14" ht="75" x14ac:dyDescent="0.3">
      <c r="A81" s="2">
        <v>1</v>
      </c>
      <c r="B81" s="3" t="s">
        <v>36</v>
      </c>
      <c r="C81" s="2" t="s">
        <v>82</v>
      </c>
      <c r="D81" s="2" t="s">
        <v>0</v>
      </c>
      <c r="E81" s="9">
        <v>11759.599</v>
      </c>
      <c r="F81" s="4">
        <v>9453.3109999999997</v>
      </c>
      <c r="G81" s="4">
        <v>2306.288</v>
      </c>
      <c r="H81" s="12">
        <f>I81+J81</f>
        <v>11760.066999999999</v>
      </c>
      <c r="I81" s="12">
        <v>9453.7790000000005</v>
      </c>
      <c r="J81" s="12">
        <v>2306.288</v>
      </c>
      <c r="K81" s="24">
        <f t="shared" si="1"/>
        <v>100</v>
      </c>
      <c r="L81" s="24">
        <f t="shared" si="1"/>
        <v>100</v>
      </c>
      <c r="M81" s="24">
        <f t="shared" si="1"/>
        <v>100</v>
      </c>
      <c r="N81" s="31"/>
    </row>
    <row r="82" spans="1:14" ht="37.5" x14ac:dyDescent="0.3">
      <c r="A82" s="37">
        <v>2</v>
      </c>
      <c r="B82" s="42" t="s">
        <v>67</v>
      </c>
      <c r="C82" s="37" t="s">
        <v>82</v>
      </c>
      <c r="D82" s="2" t="s">
        <v>0</v>
      </c>
      <c r="E82" s="4">
        <f>F82+G82</f>
        <v>0</v>
      </c>
      <c r="F82" s="4">
        <v>0</v>
      </c>
      <c r="G82" s="4"/>
      <c r="H82" s="12">
        <f>I82+J82</f>
        <v>0</v>
      </c>
      <c r="I82" s="12">
        <v>0</v>
      </c>
      <c r="J82" s="12"/>
      <c r="K82" s="24"/>
      <c r="L82" s="24"/>
      <c r="M82" s="24"/>
      <c r="N82" s="31"/>
    </row>
    <row r="83" spans="1:14" ht="37.5" x14ac:dyDescent="0.3">
      <c r="A83" s="41"/>
      <c r="B83" s="43"/>
      <c r="C83" s="41"/>
      <c r="D83" s="2" t="s">
        <v>82</v>
      </c>
      <c r="E83" s="4">
        <f>F83+G83</f>
        <v>1267</v>
      </c>
      <c r="F83" s="4">
        <v>1267</v>
      </c>
      <c r="G83" s="4"/>
      <c r="H83" s="12">
        <v>1267</v>
      </c>
      <c r="I83" s="12">
        <v>1267</v>
      </c>
      <c r="J83" s="12"/>
      <c r="K83" s="24"/>
      <c r="L83" s="24"/>
      <c r="M83" s="24"/>
      <c r="N83" s="31"/>
    </row>
    <row r="84" spans="1:14" ht="37.5" x14ac:dyDescent="0.3">
      <c r="A84" s="2">
        <v>3</v>
      </c>
      <c r="B84" s="3" t="s">
        <v>33</v>
      </c>
      <c r="C84" s="2" t="s">
        <v>82</v>
      </c>
      <c r="D84" s="2" t="s">
        <v>82</v>
      </c>
      <c r="E84" s="4">
        <f t="shared" ref="E84:E95" si="12">F84+G84</f>
        <v>6719</v>
      </c>
      <c r="F84" s="4">
        <v>6719</v>
      </c>
      <c r="G84" s="4"/>
      <c r="H84" s="12">
        <f>I84+J84</f>
        <v>6719</v>
      </c>
      <c r="I84" s="12">
        <v>6719</v>
      </c>
      <c r="J84" s="12"/>
      <c r="K84" s="24">
        <f t="shared" ref="K84:L98" si="13">H84/E84*100</f>
        <v>100</v>
      </c>
      <c r="L84" s="24">
        <f t="shared" si="13"/>
        <v>100</v>
      </c>
      <c r="M84" s="24"/>
      <c r="N84" s="31"/>
    </row>
    <row r="85" spans="1:14" ht="37.5" x14ac:dyDescent="0.3">
      <c r="A85" s="2">
        <v>4</v>
      </c>
      <c r="B85" s="3" t="s">
        <v>39</v>
      </c>
      <c r="C85" s="2" t="s">
        <v>82</v>
      </c>
      <c r="D85" s="2" t="s">
        <v>82</v>
      </c>
      <c r="E85" s="4">
        <v>14519.51</v>
      </c>
      <c r="F85" s="4">
        <v>12707.21</v>
      </c>
      <c r="G85" s="4">
        <v>1812.3</v>
      </c>
      <c r="H85" s="12">
        <f>I85+J85</f>
        <v>14519.043</v>
      </c>
      <c r="I85" s="12">
        <v>12706.743</v>
      </c>
      <c r="J85" s="12">
        <v>1812.3</v>
      </c>
      <c r="K85" s="24">
        <f t="shared" si="13"/>
        <v>100</v>
      </c>
      <c r="L85" s="24">
        <f t="shared" si="13"/>
        <v>100</v>
      </c>
      <c r="M85" s="24">
        <f t="shared" si="1"/>
        <v>100</v>
      </c>
      <c r="N85" s="31"/>
    </row>
    <row r="86" spans="1:14" ht="37.5" x14ac:dyDescent="0.3">
      <c r="A86" s="2">
        <v>5</v>
      </c>
      <c r="B86" s="3" t="s">
        <v>68</v>
      </c>
      <c r="C86" s="2" t="s">
        <v>82</v>
      </c>
      <c r="D86" s="2" t="s">
        <v>82</v>
      </c>
      <c r="E86" s="4">
        <f t="shared" si="12"/>
        <v>203</v>
      </c>
      <c r="F86" s="4">
        <v>203</v>
      </c>
      <c r="G86" s="4"/>
      <c r="H86" s="12">
        <f>I86+J86</f>
        <v>203</v>
      </c>
      <c r="I86" s="12">
        <v>203</v>
      </c>
      <c r="J86" s="12"/>
      <c r="K86" s="24">
        <f t="shared" si="13"/>
        <v>100</v>
      </c>
      <c r="L86" s="24">
        <f t="shared" si="13"/>
        <v>100</v>
      </c>
      <c r="M86" s="24"/>
      <c r="N86" s="31"/>
    </row>
    <row r="87" spans="1:14" ht="93.75" x14ac:dyDescent="0.3">
      <c r="A87" s="2">
        <v>6</v>
      </c>
      <c r="B87" s="3" t="s">
        <v>34</v>
      </c>
      <c r="C87" s="2" t="s">
        <v>37</v>
      </c>
      <c r="D87" s="2" t="s">
        <v>37</v>
      </c>
      <c r="E87" s="4"/>
      <c r="F87" s="4"/>
      <c r="G87" s="4"/>
      <c r="H87" s="12"/>
      <c r="I87" s="12"/>
      <c r="J87" s="12"/>
      <c r="K87" s="24"/>
      <c r="L87" s="24"/>
      <c r="M87" s="24"/>
      <c r="N87" s="31"/>
    </row>
    <row r="88" spans="1:14" ht="93.75" x14ac:dyDescent="0.3">
      <c r="A88" s="2">
        <v>7</v>
      </c>
      <c r="B88" s="3" t="s">
        <v>35</v>
      </c>
      <c r="C88" s="2" t="s">
        <v>37</v>
      </c>
      <c r="D88" s="2" t="s">
        <v>37</v>
      </c>
      <c r="E88" s="4">
        <f t="shared" si="12"/>
        <v>1324</v>
      </c>
      <c r="F88" s="4">
        <v>1324</v>
      </c>
      <c r="G88" s="4"/>
      <c r="H88" s="12">
        <f>I88+J88</f>
        <v>1324</v>
      </c>
      <c r="I88" s="12">
        <v>1324</v>
      </c>
      <c r="J88" s="12"/>
      <c r="K88" s="24">
        <f t="shared" si="13"/>
        <v>100</v>
      </c>
      <c r="L88" s="24">
        <f t="shared" si="13"/>
        <v>100</v>
      </c>
      <c r="M88" s="24"/>
      <c r="N88" s="31"/>
    </row>
    <row r="89" spans="1:14" ht="93.75" x14ac:dyDescent="0.3">
      <c r="A89" s="2">
        <v>8</v>
      </c>
      <c r="B89" s="3" t="s">
        <v>59</v>
      </c>
      <c r="C89" s="2" t="s">
        <v>37</v>
      </c>
      <c r="D89" s="2" t="s">
        <v>37</v>
      </c>
      <c r="E89" s="4">
        <f t="shared" si="12"/>
        <v>352</v>
      </c>
      <c r="F89" s="4">
        <v>352</v>
      </c>
      <c r="G89" s="4"/>
      <c r="H89" s="12">
        <f>I89+J89</f>
        <v>251.32599999999999</v>
      </c>
      <c r="I89" s="12">
        <v>251.32599999999999</v>
      </c>
      <c r="J89" s="12"/>
      <c r="K89" s="24">
        <f t="shared" si="13"/>
        <v>71</v>
      </c>
      <c r="L89" s="24">
        <f t="shared" si="13"/>
        <v>71</v>
      </c>
      <c r="M89" s="24"/>
      <c r="N89" s="31"/>
    </row>
    <row r="90" spans="1:14" ht="37.5" x14ac:dyDescent="0.3">
      <c r="A90" s="2">
        <v>9</v>
      </c>
      <c r="B90" s="3" t="s">
        <v>69</v>
      </c>
      <c r="C90" s="2" t="s">
        <v>82</v>
      </c>
      <c r="D90" s="2" t="s">
        <v>70</v>
      </c>
      <c r="E90" s="4"/>
      <c r="F90" s="4"/>
      <c r="G90" s="4"/>
      <c r="H90" s="12"/>
      <c r="I90" s="12"/>
      <c r="J90" s="12"/>
      <c r="K90" s="24"/>
      <c r="L90" s="24"/>
      <c r="M90" s="24"/>
      <c r="N90" s="31"/>
    </row>
    <row r="91" spans="1:14" ht="93.75" x14ac:dyDescent="0.3">
      <c r="A91" s="2">
        <v>10</v>
      </c>
      <c r="B91" s="3" t="s">
        <v>71</v>
      </c>
      <c r="C91" s="2" t="s">
        <v>37</v>
      </c>
      <c r="D91" s="2" t="s">
        <v>37</v>
      </c>
      <c r="E91" s="4"/>
      <c r="F91" s="4"/>
      <c r="G91" s="4"/>
      <c r="H91" s="12"/>
      <c r="I91" s="12"/>
      <c r="J91" s="12"/>
      <c r="K91" s="24"/>
      <c r="L91" s="24"/>
      <c r="M91" s="24"/>
      <c r="N91" s="31"/>
    </row>
    <row r="92" spans="1:14" ht="93.75" x14ac:dyDescent="0.3">
      <c r="A92" s="2">
        <v>11</v>
      </c>
      <c r="B92" s="3" t="s">
        <v>95</v>
      </c>
      <c r="C92" s="2" t="s">
        <v>37</v>
      </c>
      <c r="D92" s="2" t="s">
        <v>37</v>
      </c>
      <c r="E92" s="4">
        <f t="shared" ref="E92:E94" si="14">F92+G92</f>
        <v>1220</v>
      </c>
      <c r="F92" s="4">
        <v>1220</v>
      </c>
      <c r="G92" s="4"/>
      <c r="H92" s="12">
        <f t="shared" ref="H92:H94" si="15">I92+J92</f>
        <v>1209.615</v>
      </c>
      <c r="I92" s="12">
        <v>1209.615</v>
      </c>
      <c r="J92" s="12"/>
      <c r="K92" s="24">
        <f t="shared" ref="K92:K95" si="16">H92/E92*100</f>
        <v>99</v>
      </c>
      <c r="L92" s="24">
        <f t="shared" ref="L92:L95" si="17">I92/F92*100</f>
        <v>99</v>
      </c>
      <c r="M92" s="24"/>
      <c r="N92" s="31"/>
    </row>
    <row r="93" spans="1:14" ht="75" x14ac:dyDescent="0.3">
      <c r="A93" s="2">
        <v>12</v>
      </c>
      <c r="B93" s="3" t="s">
        <v>96</v>
      </c>
      <c r="C93" s="2" t="s">
        <v>82</v>
      </c>
      <c r="D93" s="2" t="s">
        <v>93</v>
      </c>
      <c r="E93" s="4">
        <f t="shared" si="14"/>
        <v>24472.74</v>
      </c>
      <c r="F93" s="4">
        <v>24472.74</v>
      </c>
      <c r="G93" s="4"/>
      <c r="H93" s="12">
        <f t="shared" si="15"/>
        <v>19229.278999999999</v>
      </c>
      <c r="I93" s="12">
        <v>19229.278999999999</v>
      </c>
      <c r="J93" s="12"/>
      <c r="K93" s="24">
        <f t="shared" si="16"/>
        <v>79</v>
      </c>
      <c r="L93" s="24">
        <f t="shared" si="17"/>
        <v>79</v>
      </c>
      <c r="M93" s="24"/>
      <c r="N93" s="31"/>
    </row>
    <row r="94" spans="1:14" ht="37.5" x14ac:dyDescent="0.3">
      <c r="A94" s="2">
        <v>13</v>
      </c>
      <c r="B94" s="3" t="s">
        <v>97</v>
      </c>
      <c r="C94" s="2" t="s">
        <v>82</v>
      </c>
      <c r="D94" s="2" t="s">
        <v>93</v>
      </c>
      <c r="E94" s="4">
        <f t="shared" si="14"/>
        <v>4000</v>
      </c>
      <c r="F94" s="4">
        <v>4000</v>
      </c>
      <c r="G94" s="4"/>
      <c r="H94" s="12">
        <f t="shared" si="15"/>
        <v>3999.877</v>
      </c>
      <c r="I94" s="12">
        <v>3999.877</v>
      </c>
      <c r="J94" s="12"/>
      <c r="K94" s="24">
        <f t="shared" si="16"/>
        <v>100</v>
      </c>
      <c r="L94" s="24">
        <f t="shared" si="17"/>
        <v>100</v>
      </c>
      <c r="M94" s="24"/>
      <c r="N94" s="31"/>
    </row>
    <row r="95" spans="1:14" ht="56.25" x14ac:dyDescent="0.3">
      <c r="A95" s="2">
        <v>14</v>
      </c>
      <c r="B95" s="3" t="s">
        <v>98</v>
      </c>
      <c r="C95" s="2" t="s">
        <v>82</v>
      </c>
      <c r="D95" s="2" t="s">
        <v>93</v>
      </c>
      <c r="E95" s="4">
        <f t="shared" si="12"/>
        <v>1318.3530000000001</v>
      </c>
      <c r="F95" s="4">
        <v>1318.3530000000001</v>
      </c>
      <c r="G95" s="4"/>
      <c r="H95" s="12">
        <f>I95+J95</f>
        <v>1318.3150000000001</v>
      </c>
      <c r="I95" s="12">
        <v>1318.3150000000001</v>
      </c>
      <c r="J95" s="12"/>
      <c r="K95" s="24">
        <f t="shared" si="16"/>
        <v>100</v>
      </c>
      <c r="L95" s="24">
        <f t="shared" si="17"/>
        <v>100</v>
      </c>
      <c r="M95" s="24"/>
      <c r="N95" s="31"/>
    </row>
    <row r="96" spans="1:14" x14ac:dyDescent="0.3">
      <c r="A96" s="17"/>
      <c r="B96" s="16" t="s">
        <v>55</v>
      </c>
      <c r="C96" s="17"/>
      <c r="D96" s="17"/>
      <c r="E96" s="21">
        <f>SUM(E81:E95)</f>
        <v>67155.202000000005</v>
      </c>
      <c r="F96" s="21">
        <f t="shared" ref="F96:J96" si="18">SUM(F81:F95)</f>
        <v>63036.614000000001</v>
      </c>
      <c r="G96" s="21">
        <f t="shared" si="18"/>
        <v>4118.5879999999997</v>
      </c>
      <c r="H96" s="21">
        <f>SUM(H81:H95)</f>
        <v>61800.521999999997</v>
      </c>
      <c r="I96" s="21">
        <f t="shared" si="18"/>
        <v>57681.934000000001</v>
      </c>
      <c r="J96" s="21">
        <f t="shared" si="18"/>
        <v>4118.5879999999997</v>
      </c>
      <c r="K96" s="25">
        <f t="shared" si="13"/>
        <v>92</v>
      </c>
      <c r="L96" s="25">
        <f t="shared" si="13"/>
        <v>92</v>
      </c>
      <c r="M96" s="25">
        <f>J96/G96*100</f>
        <v>100</v>
      </c>
      <c r="N96" s="31"/>
    </row>
    <row r="97" spans="1:14" x14ac:dyDescent="0.3">
      <c r="A97" s="2"/>
      <c r="B97" s="3"/>
      <c r="C97" s="2"/>
      <c r="D97" s="2"/>
      <c r="E97" s="9"/>
      <c r="F97" s="4"/>
      <c r="G97" s="4"/>
      <c r="H97" s="12"/>
      <c r="I97" s="12"/>
      <c r="J97" s="12"/>
      <c r="K97" s="24"/>
      <c r="L97" s="24"/>
      <c r="M97" s="24"/>
      <c r="N97" s="31"/>
    </row>
    <row r="98" spans="1:14" s="15" customFormat="1" x14ac:dyDescent="0.3">
      <c r="A98" s="26"/>
      <c r="B98" s="27" t="s">
        <v>25</v>
      </c>
      <c r="C98" s="26"/>
      <c r="D98" s="26"/>
      <c r="E98" s="28">
        <f>E17+E20+E25+E68+E71+E79+E96</f>
        <v>126473.77800000001</v>
      </c>
      <c r="F98" s="28">
        <f t="shared" ref="F98:G98" si="19">F17+F20+F25+F68+F71+F79+F96</f>
        <v>112527.511</v>
      </c>
      <c r="G98" s="28">
        <f t="shared" si="19"/>
        <v>13946.267</v>
      </c>
      <c r="H98" s="28">
        <f>H17+H20+H25+H68+H71+H79+H96</f>
        <v>115888.995</v>
      </c>
      <c r="I98" s="28">
        <f>I17+I20+I25+I68+I71+I79+I96</f>
        <v>101942.728</v>
      </c>
      <c r="J98" s="28">
        <f>J17+J20+J25+J68+J71+J79+J96</f>
        <v>13946.267</v>
      </c>
      <c r="K98" s="29">
        <f t="shared" si="13"/>
        <v>92</v>
      </c>
      <c r="L98" s="29">
        <f>I98/F98*100</f>
        <v>91</v>
      </c>
      <c r="M98" s="29">
        <f>J98/G98*100</f>
        <v>100</v>
      </c>
      <c r="N98" s="31"/>
    </row>
    <row r="99" spans="1:14" x14ac:dyDescent="0.3">
      <c r="N99" s="31"/>
    </row>
    <row r="105" spans="1:14" x14ac:dyDescent="0.3">
      <c r="H105" s="5" t="s">
        <v>99</v>
      </c>
      <c r="I105" s="31">
        <f>H95+H94+H93+H60+H49+H46+H43+H31</f>
        <v>26385.685000000001</v>
      </c>
    </row>
    <row r="106" spans="1:14" x14ac:dyDescent="0.3">
      <c r="H106" s="5" t="s">
        <v>100</v>
      </c>
      <c r="I106" s="31">
        <f>H92+H89+H88</f>
        <v>2784.9409999999998</v>
      </c>
    </row>
    <row r="107" spans="1:14" x14ac:dyDescent="0.3">
      <c r="H107" s="5" t="s">
        <v>102</v>
      </c>
      <c r="I107" s="31">
        <f>H86+H85+H84+H82</f>
        <v>21441.043000000001</v>
      </c>
    </row>
    <row r="108" spans="1:14" x14ac:dyDescent="0.3">
      <c r="H108" s="5" t="s">
        <v>101</v>
      </c>
      <c r="I108" s="31">
        <f>H98-I105-I106-I107</f>
        <v>65277.326000000001</v>
      </c>
    </row>
    <row r="109" spans="1:14" x14ac:dyDescent="0.3">
      <c r="I109" s="31">
        <f>SUM(I105:I108)</f>
        <v>115888.995</v>
      </c>
    </row>
  </sheetData>
  <mergeCells count="30">
    <mergeCell ref="A82:A83"/>
    <mergeCell ref="B82:B83"/>
    <mergeCell ref="C82:C83"/>
    <mergeCell ref="A59:A60"/>
    <mergeCell ref="B59:B60"/>
    <mergeCell ref="C59:C60"/>
    <mergeCell ref="A45:A46"/>
    <mergeCell ref="B45:B46"/>
    <mergeCell ref="C45:C46"/>
    <mergeCell ref="A48:A49"/>
    <mergeCell ref="B48:B49"/>
    <mergeCell ref="C48:C49"/>
    <mergeCell ref="A30:A31"/>
    <mergeCell ref="B30:B31"/>
    <mergeCell ref="C30:C31"/>
    <mergeCell ref="A42:A43"/>
    <mergeCell ref="B42:B43"/>
    <mergeCell ref="C42:C43"/>
    <mergeCell ref="I1:K1"/>
    <mergeCell ref="I3:K3"/>
    <mergeCell ref="H9:J9"/>
    <mergeCell ref="K9:M9"/>
    <mergeCell ref="A5:M5"/>
    <mergeCell ref="A6:M6"/>
    <mergeCell ref="A7:M7"/>
    <mergeCell ref="A9:A10"/>
    <mergeCell ref="B9:B10"/>
    <mergeCell ref="C9:C10"/>
    <mergeCell ref="D9:D10"/>
    <mergeCell ref="E9:G9"/>
  </mergeCells>
  <printOptions horizontalCentered="1"/>
  <pageMargins left="0.31496062992125984" right="0.31496062992125984" top="0.55118110236220474" bottom="0.35433070866141736" header="0.31496062992125984" footer="1.6141732283464567"/>
  <pageSetup paperSize="9" scale="55" fitToHeight="5" orientation="landscape" r:id="rId1"/>
  <rowBreaks count="2" manualBreakCount="2">
    <brk id="25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2017-04-03T12:37:55Z</dcterms:modified>
</cp:coreProperties>
</file>